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75" i="1"/>
  <c r="L128" l="1"/>
  <c r="K127"/>
  <c r="L127" s="1"/>
  <c r="L70"/>
  <c r="L88"/>
  <c r="L87"/>
  <c r="L86"/>
  <c r="K85"/>
  <c r="L85" s="1"/>
  <c r="L84"/>
  <c r="L83"/>
  <c r="L82"/>
  <c r="K81"/>
  <c r="L81" s="1"/>
  <c r="K145"/>
  <c r="K173"/>
  <c r="K172" s="1"/>
  <c r="L199"/>
  <c r="L147"/>
  <c r="K63"/>
  <c r="L65"/>
  <c r="L64"/>
  <c r="K137"/>
  <c r="L176"/>
  <c r="L54"/>
  <c r="L40"/>
  <c r="L134"/>
  <c r="L152"/>
  <c r="K151"/>
  <c r="L151" s="1"/>
  <c r="L201"/>
  <c r="L179"/>
  <c r="L180"/>
  <c r="L181"/>
  <c r="L182"/>
  <c r="L183"/>
  <c r="L184"/>
  <c r="K132"/>
  <c r="L133"/>
  <c r="L135"/>
  <c r="K124"/>
  <c r="L123"/>
  <c r="L122"/>
  <c r="L121"/>
  <c r="K120"/>
  <c r="L120" s="1"/>
  <c r="L116"/>
  <c r="L68"/>
  <c r="L205"/>
  <c r="K36"/>
  <c r="L38"/>
  <c r="L41"/>
  <c r="K203"/>
  <c r="L212"/>
  <c r="L213"/>
  <c r="L175"/>
  <c r="L59"/>
  <c r="K58"/>
  <c r="L58" s="1"/>
  <c r="K111"/>
  <c r="L115"/>
  <c r="K160"/>
  <c r="L161"/>
  <c r="L162"/>
  <c r="L150"/>
  <c r="L192"/>
  <c r="K167"/>
  <c r="L169"/>
  <c r="L168"/>
  <c r="K119" l="1"/>
  <c r="K80"/>
  <c r="L80" s="1"/>
  <c r="K164"/>
  <c r="L165"/>
  <c r="L163"/>
  <c r="L160"/>
  <c r="L132"/>
  <c r="L136"/>
  <c r="K43"/>
  <c r="L49"/>
  <c r="K233"/>
  <c r="L196"/>
  <c r="L137"/>
  <c r="L138"/>
  <c r="L113"/>
  <c r="L108"/>
  <c r="K72"/>
  <c r="L74"/>
  <c r="L76"/>
  <c r="K77"/>
  <c r="L78"/>
  <c r="K66"/>
  <c r="L67"/>
  <c r="K157"/>
  <c r="L157" s="1"/>
  <c r="L159"/>
  <c r="L158"/>
  <c r="L79"/>
  <c r="K129"/>
  <c r="L156"/>
  <c r="K155"/>
  <c r="L155" s="1"/>
  <c r="L53"/>
  <c r="L110"/>
  <c r="L109"/>
  <c r="L106"/>
  <c r="L101"/>
  <c r="L197"/>
  <c r="L195"/>
  <c r="L194"/>
  <c r="L190"/>
  <c r="L177"/>
  <c r="L207"/>
  <c r="L210"/>
  <c r="L214"/>
  <c r="L63" l="1"/>
  <c r="K62"/>
  <c r="L95"/>
  <c r="K94"/>
  <c r="L94" s="1"/>
  <c r="L191" l="1"/>
  <c r="K153"/>
  <c r="L153" s="1"/>
  <c r="L125"/>
  <c r="L71"/>
  <c r="L149"/>
  <c r="L148"/>
  <c r="L146"/>
  <c r="L189"/>
  <c r="L211"/>
  <c r="L92"/>
  <c r="L215"/>
  <c r="L209"/>
  <c r="L208"/>
  <c r="L206"/>
  <c r="L204"/>
  <c r="K217"/>
  <c r="L217" s="1"/>
  <c r="L218"/>
  <c r="L188"/>
  <c r="L193"/>
  <c r="L187"/>
  <c r="L186"/>
  <c r="L178"/>
  <c r="L174"/>
  <c r="L185"/>
  <c r="L173" l="1"/>
  <c r="K103"/>
  <c r="L103" s="1"/>
  <c r="K98"/>
  <c r="K141"/>
  <c r="K140" s="1"/>
  <c r="L129"/>
  <c r="L66"/>
  <c r="L43"/>
  <c r="L36"/>
  <c r="K51"/>
  <c r="L51" s="1"/>
  <c r="K31"/>
  <c r="L229"/>
  <c r="L28"/>
  <c r="L32"/>
  <c r="L33"/>
  <c r="L37"/>
  <c r="L39"/>
  <c r="L42"/>
  <c r="L44"/>
  <c r="L45"/>
  <c r="L46"/>
  <c r="L47"/>
  <c r="L48"/>
  <c r="L50"/>
  <c r="L52"/>
  <c r="L55"/>
  <c r="L57"/>
  <c r="L61"/>
  <c r="L69"/>
  <c r="L72"/>
  <c r="L73"/>
  <c r="L91"/>
  <c r="L93"/>
  <c r="L99"/>
  <c r="L100"/>
  <c r="L102"/>
  <c r="L104"/>
  <c r="L105"/>
  <c r="L107"/>
  <c r="L112"/>
  <c r="L114"/>
  <c r="L117"/>
  <c r="L124"/>
  <c r="L126"/>
  <c r="L130"/>
  <c r="L131"/>
  <c r="L139"/>
  <c r="L142"/>
  <c r="L143"/>
  <c r="L144"/>
  <c r="L145"/>
  <c r="L154"/>
  <c r="L166"/>
  <c r="L170"/>
  <c r="L172"/>
  <c r="L198"/>
  <c r="L200"/>
  <c r="L202"/>
  <c r="L220"/>
  <c r="L223"/>
  <c r="L226"/>
  <c r="L233"/>
  <c r="L232"/>
  <c r="K97" l="1"/>
  <c r="L97" s="1"/>
  <c r="L31"/>
  <c r="L98"/>
  <c r="L111"/>
  <c r="L119"/>
  <c r="L62"/>
  <c r="K35"/>
  <c r="L35" s="1"/>
  <c r="K228"/>
  <c r="K225"/>
  <c r="K222"/>
  <c r="K219"/>
  <c r="K216" s="1"/>
  <c r="L203"/>
  <c r="L167"/>
  <c r="L164"/>
  <c r="K90"/>
  <c r="K89" s="1"/>
  <c r="L77" s="1"/>
  <c r="K60"/>
  <c r="L60" s="1"/>
  <c r="K56"/>
  <c r="L56" s="1"/>
  <c r="K27"/>
  <c r="K26" s="1"/>
  <c r="K96" l="1"/>
  <c r="L96" s="1"/>
  <c r="K118"/>
  <c r="L118" s="1"/>
  <c r="L216"/>
  <c r="L219"/>
  <c r="K224"/>
  <c r="L224" s="1"/>
  <c r="L225"/>
  <c r="K221"/>
  <c r="L221" s="1"/>
  <c r="L222"/>
  <c r="K227"/>
  <c r="L227" s="1"/>
  <c r="L228"/>
  <c r="L90"/>
  <c r="L89"/>
  <c r="L26"/>
  <c r="L27"/>
  <c r="K34"/>
  <c r="K30" s="1"/>
  <c r="K25"/>
  <c r="L25" s="1"/>
  <c r="K171"/>
  <c r="L171" s="1"/>
  <c r="K29" l="1"/>
  <c r="L34"/>
  <c r="L30" l="1"/>
  <c r="L141"/>
  <c r="L140"/>
  <c r="L29" l="1"/>
  <c r="K230"/>
  <c r="L230" l="1"/>
  <c r="K234"/>
  <c r="L234" s="1"/>
</calcChain>
</file>

<file path=xl/sharedStrings.xml><?xml version="1.0" encoding="utf-8"?>
<sst xmlns="http://schemas.openxmlformats.org/spreadsheetml/2006/main" count="1285" uniqueCount="205">
  <si>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</si>
  <si>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</si>
  <si>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</si>
  <si>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</si>
  <si>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</si>
  <si>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</si>
  <si>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</si>
  <si>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</si>
  <si>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</si>
  <si>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</si>
  <si>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</si>
  <si>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</si>
  <si>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</si>
  <si>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</si>
  <si>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</si>
  <si>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</si>
  <si>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</si>
  <si>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</si>
  <si>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</si>
  <si>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</si>
  <si>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</si>
  <si>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</si>
  <si>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</si>
  <si>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</si>
  <si>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</si>
  <si>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</si>
  <si>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</si>
  <si>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</si>
  <si>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</si>
  <si>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</si>
  <si>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</si>
  <si>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</si>
  <si>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</si>
  <si>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</si>
  <si>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</si>
  <si>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</si>
  <si>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</si>
  <si>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</si>
  <si>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</si>
  <si>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</si>
  <si>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</si>
  <si>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</si>
  <si>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</si>
  <si>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</si>
  <si>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</si>
  <si>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</si>
  <si>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</si>
  <si>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</si>
  <si>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</si>
  <si>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</si>
  <si>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</si>
  <si>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</si>
  <si>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</si>
  <si>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</si>
  <si>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</si>
  <si>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</si>
  <si>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</si>
  <si>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</si>
  <si>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</si>
  <si>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</si>
  <si>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</si>
  <si>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</si>
  <si>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</si>
  <si>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</si>
  <si>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</si>
  <si>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</si>
  <si>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</si>
  <si>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</si>
  <si>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</si>
  <si>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</si>
  <si>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</si>
  <si>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</si>
  <si>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</si>
  <si>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</si>
  <si>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</si>
  <si>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</si>
  <si>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</si>
  <si>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</si>
  <si>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</si>
  <si>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</si>
  <si>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</si>
  <si>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</si>
  <si>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</si>
  <si>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</si>
  <si>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</si>
  <si>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</si>
  <si>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</si>
  <si>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</si>
  <si>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</si>
  <si>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</si>
  <si>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</si>
  <si>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</si>
  <si>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</si>
  <si>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</si>
  <si>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</si>
  <si>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</si>
  <si>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</si>
  <si>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</si>
  <si>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</si>
  <si>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</si>
  <si>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</si>
  <si>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</si>
  <si>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</si>
  <si>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</si>
  <si>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</si>
  <si>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</si>
  <si>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</si>
  <si>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</si>
  <si>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</si>
  <si>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</si>
  <si>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</si>
  <si>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</si>
  <si>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</si>
  <si>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</si>
  <si>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</si>
  <si>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</si>
  <si>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</si>
  <si>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</si>
  <si>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</si>
  <si>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</si>
  <si>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</si>
  <si>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</si>
  <si>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</si>
  <si>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</si>
  <si>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</si>
  <si>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</si>
  <si>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</si>
  <si>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</si>
  <si>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</si>
  <si>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</si>
  <si>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</si>
  <si>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</si>
  <si>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</si>
  <si>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</si>
  <si>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</si>
  <si>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</si>
  <si>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</si>
  <si>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</si>
  <si>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</si>
  <si>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</si>
  <si>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</si>
  <si>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</si>
  <si>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</si>
  <si>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</si>
  <si>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</si>
  <si>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</si>
  <si>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</si>
  <si>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</si>
  <si>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</si>
  <si>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</si>
  <si>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</si>
  <si>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</si>
  <si>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</si>
  <si>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</si>
  <si>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</si>
  <si>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</si>
  <si>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</si>
  <si>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</si>
  <si>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</si>
  <si>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</si>
  <si>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</si>
  <si>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</si>
  <si>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</si>
  <si>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</si>
  <si>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</si>
  <si>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</si>
  <si>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</si>
  <si>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</si>
  <si>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</si>
  <si>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</si>
  <si>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</si>
  <si>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</si>
  <si>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</si>
  <si>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</si>
  <si>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</si>
  <si>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</si>
  <si>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</si>
  <si>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</si>
  <si>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</si>
  <si>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</si>
  <si>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</si>
  <si>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</si>
  <si>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</si>
  <si>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</si>
  <si>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</si>
  <si>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190.002.012</t>
  </si>
  <si>
    <t>0550010420</t>
  </si>
  <si>
    <t>22.70.00</t>
  </si>
  <si>
    <t>29.20.00</t>
  </si>
  <si>
    <t>190.002.074</t>
  </si>
  <si>
    <t>633</t>
  </si>
  <si>
    <t>07S005001</t>
  </si>
  <si>
    <t>07100S0050</t>
  </si>
  <si>
    <t>202.367.000</t>
  </si>
  <si>
    <t>Начальник финансово-экономического отдела</t>
  </si>
  <si>
    <t>О.А. Орешкина</t>
  </si>
  <si>
    <t>880</t>
  </si>
  <si>
    <t>0203</t>
  </si>
  <si>
    <t>0200</t>
  </si>
  <si>
    <t>203.103.000</t>
  </si>
  <si>
    <t>5050051180</t>
  </si>
  <si>
    <t>240</t>
  </si>
  <si>
    <t>29.50.00</t>
  </si>
  <si>
    <t>Приложение № 5</t>
  </si>
  <si>
    <t xml:space="preserve">    27.11.2018 г. (в ред. 04.09.2019 г.)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</si>
</sst>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9"/>
  <sheetViews>
    <sheetView tabSelected="1" workbookViewId="0">
      <selection activeCell="A151" sqref="A151:XFD15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68" t="s">
        <v>203</v>
      </c>
      <c r="J1" s="68"/>
      <c r="K1" s="68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68" t="s">
        <v>172</v>
      </c>
      <c r="J6" s="68"/>
      <c r="K6" s="68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173</v>
      </c>
      <c r="K9" s="23"/>
    </row>
    <row r="10" spans="1:12" ht="25.5" customHeight="1">
      <c r="C10" s="2"/>
      <c r="H10" s="1"/>
      <c r="I10" s="68" t="s">
        <v>164</v>
      </c>
      <c r="J10" s="68"/>
      <c r="K10" s="68"/>
      <c r="L10" s="68"/>
    </row>
    <row r="11" spans="1:12" ht="28.5" customHeight="1">
      <c r="C11" s="2"/>
      <c r="H11" s="1"/>
      <c r="I11" s="76" t="s">
        <v>165</v>
      </c>
      <c r="J11" s="76"/>
      <c r="K11" s="76"/>
      <c r="L11" s="76"/>
    </row>
    <row r="12" spans="1:12" ht="14.25" customHeight="1">
      <c r="C12" s="2"/>
      <c r="H12" s="1"/>
      <c r="I12" s="68" t="s">
        <v>166</v>
      </c>
      <c r="J12" s="68"/>
      <c r="K12" s="68"/>
      <c r="L12" s="68"/>
    </row>
    <row r="13" spans="1:12" ht="14.25" customHeight="1">
      <c r="C13" s="2"/>
      <c r="H13" s="1"/>
      <c r="I13" s="75" t="s">
        <v>168</v>
      </c>
      <c r="J13" s="75"/>
      <c r="K13" s="75"/>
      <c r="L13" s="75"/>
    </row>
    <row r="14" spans="1:12" ht="14.25" customHeight="1">
      <c r="C14" s="2"/>
      <c r="H14" s="1"/>
      <c r="I14" s="41"/>
      <c r="K14" s="69" t="s">
        <v>204</v>
      </c>
      <c r="L14" s="69"/>
    </row>
    <row r="15" spans="1:12" ht="14.25" customHeight="1">
      <c r="C15" s="2"/>
      <c r="H15" s="1"/>
      <c r="I15" s="41"/>
      <c r="K15" s="23"/>
      <c r="L15" s="42" t="s">
        <v>167</v>
      </c>
    </row>
    <row r="16" spans="1:12" ht="24.75" customHeight="1">
      <c r="A16" s="46" t="s">
        <v>156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4" ht="15.75">
      <c r="A17" s="47" t="s">
        <v>72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4">
      <c r="A18" s="48" t="s">
        <v>74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4" ht="15.75" thickBot="1">
      <c r="A19" s="49" t="s">
        <v>73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25" t="s">
        <v>92</v>
      </c>
    </row>
    <row r="20" spans="1:14" ht="40.5" customHeight="1" thickBot="1">
      <c r="A20" s="77" t="s">
        <v>94</v>
      </c>
      <c r="B20" s="77"/>
      <c r="C20" s="70" t="s">
        <v>93</v>
      </c>
      <c r="D20" s="71"/>
      <c r="E20" s="71"/>
      <c r="F20" s="72"/>
      <c r="G20" s="50" t="s">
        <v>0</v>
      </c>
      <c r="H20" s="50" t="s">
        <v>82</v>
      </c>
      <c r="I20" s="50" t="s">
        <v>1</v>
      </c>
      <c r="J20" s="50" t="s">
        <v>2</v>
      </c>
      <c r="K20" s="55" t="s">
        <v>3</v>
      </c>
      <c r="L20" s="56"/>
    </row>
    <row r="21" spans="1:14" ht="16.5" customHeight="1" thickBot="1">
      <c r="A21" s="77" t="s">
        <v>75</v>
      </c>
      <c r="B21" s="77" t="s">
        <v>13</v>
      </c>
      <c r="C21" s="50" t="s">
        <v>4</v>
      </c>
      <c r="D21" s="50" t="s">
        <v>5</v>
      </c>
      <c r="E21" s="50" t="s">
        <v>6</v>
      </c>
      <c r="F21" s="50" t="s">
        <v>7</v>
      </c>
      <c r="G21" s="51"/>
      <c r="H21" s="51"/>
      <c r="I21" s="51"/>
      <c r="J21" s="51"/>
      <c r="K21" s="73" t="s">
        <v>8</v>
      </c>
      <c r="L21" s="74"/>
    </row>
    <row r="22" spans="1:14" ht="15.75" thickBot="1">
      <c r="A22" s="78"/>
      <c r="B22" s="78"/>
      <c r="C22" s="52"/>
      <c r="D22" s="52"/>
      <c r="E22" s="52"/>
      <c r="F22" s="52"/>
      <c r="G22" s="52"/>
      <c r="H22" s="52"/>
      <c r="I22" s="52"/>
      <c r="J22" s="52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59" t="s">
        <v>76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1"/>
    </row>
    <row r="25" spans="1:14" s="12" customFormat="1" ht="46.5" customHeight="1" thickBot="1">
      <c r="A25" s="53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163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54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112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163</v>
      </c>
      <c r="K29" s="11">
        <f>K30+K89+K96+K80+K118+K167+K171+K216+K221+K224+K227</f>
        <v>217238767.38</v>
      </c>
      <c r="L29" s="10">
        <f t="shared" si="0"/>
        <v>217238767.38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163</v>
      </c>
      <c r="K30" s="11">
        <f>K31+K34+K60+K62+K58</f>
        <v>23141790.759999998</v>
      </c>
      <c r="L30" s="10">
        <f t="shared" si="0"/>
        <v>23141790.759999998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163</v>
      </c>
      <c r="K34" s="11">
        <f>K35+K56</f>
        <v>16217200</v>
      </c>
      <c r="L34" s="10">
        <f t="shared" si="0"/>
        <v>16217200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K36+K43+K51</f>
        <v>16204800</v>
      </c>
      <c r="L35" s="10">
        <f t="shared" si="0"/>
        <v>16204800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SUM(K37:K42)</f>
        <v>14729900</v>
      </c>
      <c r="L36" s="10">
        <f t="shared" si="0"/>
        <v>14729900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11277143</v>
      </c>
      <c r="L37" s="19">
        <f t="shared" si="0"/>
        <v>11277143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177</v>
      </c>
      <c r="H38" s="16"/>
      <c r="I38" s="17"/>
      <c r="J38" s="16" t="s">
        <v>10</v>
      </c>
      <c r="K38" s="37">
        <v>30000</v>
      </c>
      <c r="L38" s="19">
        <f t="shared" ref="L38" si="1">K38</f>
        <v>30000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4300</v>
      </c>
      <c r="L40" s="19">
        <f t="shared" si="0"/>
        <v>4300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108</v>
      </c>
      <c r="H41" s="16"/>
      <c r="I41" s="17"/>
      <c r="J41" s="16" t="s">
        <v>10</v>
      </c>
      <c r="K41" s="37">
        <v>2700</v>
      </c>
      <c r="L41" s="19">
        <f t="shared" ref="L41" si="2">K41</f>
        <v>2700</v>
      </c>
      <c r="N41" s="40"/>
    </row>
    <row r="42" spans="1:14" s="18" customFormat="1" ht="15.95" customHeight="1" thickBot="1">
      <c r="A42" s="13"/>
      <c r="B42" s="14" t="s">
        <v>78</v>
      </c>
      <c r="C42" s="15">
        <v>992</v>
      </c>
      <c r="D42" s="16" t="s">
        <v>26</v>
      </c>
      <c r="E42" s="16" t="s">
        <v>44</v>
      </c>
      <c r="F42" s="16" t="s">
        <v>98</v>
      </c>
      <c r="G42" s="16" t="s">
        <v>177</v>
      </c>
      <c r="H42" s="16"/>
      <c r="I42" s="17"/>
      <c r="J42" s="16" t="s">
        <v>10</v>
      </c>
      <c r="K42" s="37">
        <v>1000</v>
      </c>
      <c r="L42" s="19">
        <f t="shared" si="0"/>
        <v>1000</v>
      </c>
      <c r="N42" s="40"/>
    </row>
    <row r="43" spans="1:14" s="12" customFormat="1" ht="15.95" customHeight="1" thickBot="1">
      <c r="A43" s="6"/>
      <c r="B43" s="7" t="s">
        <v>78</v>
      </c>
      <c r="C43" s="8">
        <v>992</v>
      </c>
      <c r="D43" s="5" t="s">
        <v>26</v>
      </c>
      <c r="E43" s="5" t="s">
        <v>44</v>
      </c>
      <c r="F43" s="29" t="s">
        <v>85</v>
      </c>
      <c r="G43" s="5" t="s">
        <v>9</v>
      </c>
      <c r="H43" s="5"/>
      <c r="I43" s="9"/>
      <c r="J43" s="5" t="s">
        <v>10</v>
      </c>
      <c r="K43" s="11">
        <f>SUM(K44:K50)</f>
        <v>1352900</v>
      </c>
      <c r="L43" s="10">
        <f t="shared" si="0"/>
        <v>1352900</v>
      </c>
      <c r="N43" s="39"/>
    </row>
    <row r="44" spans="1:14" s="18" customFormat="1" ht="15.95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104</v>
      </c>
      <c r="H44" s="16"/>
      <c r="I44" s="17"/>
      <c r="J44" s="16" t="s">
        <v>10</v>
      </c>
      <c r="K44" s="37">
        <v>277500</v>
      </c>
      <c r="L44" s="19">
        <f t="shared" si="0"/>
        <v>277500</v>
      </c>
      <c r="N44" s="40"/>
    </row>
    <row r="45" spans="1:14" s="18" customFormat="1" ht="15.95" hidden="1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105</v>
      </c>
      <c r="H45" s="16"/>
      <c r="I45" s="17"/>
      <c r="J45" s="16" t="s">
        <v>10</v>
      </c>
      <c r="K45" s="37">
        <v>0</v>
      </c>
      <c r="L45" s="19">
        <f t="shared" si="0"/>
        <v>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106</v>
      </c>
      <c r="H46" s="16"/>
      <c r="I46" s="17"/>
      <c r="J46" s="16" t="s">
        <v>10</v>
      </c>
      <c r="K46" s="37">
        <v>805100</v>
      </c>
      <c r="L46" s="19">
        <f t="shared" si="0"/>
        <v>805100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107</v>
      </c>
      <c r="H47" s="16"/>
      <c r="I47" s="17"/>
      <c r="J47" s="16" t="s">
        <v>10</v>
      </c>
      <c r="K47" s="37">
        <v>24000</v>
      </c>
      <c r="L47" s="19">
        <f t="shared" si="0"/>
        <v>24000</v>
      </c>
      <c r="N47" s="40"/>
    </row>
    <row r="48" spans="1:14" s="18" customFormat="1" ht="15.95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108</v>
      </c>
      <c r="H48" s="16"/>
      <c r="I48" s="17"/>
      <c r="J48" s="16" t="s">
        <v>10</v>
      </c>
      <c r="K48" s="37">
        <v>246300</v>
      </c>
      <c r="L48" s="19">
        <f t="shared" si="0"/>
        <v>246300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111</v>
      </c>
      <c r="H49" s="16"/>
      <c r="I49" s="17"/>
      <c r="J49" s="16" t="s">
        <v>10</v>
      </c>
      <c r="K49" s="37">
        <v>0</v>
      </c>
      <c r="L49" s="19">
        <f t="shared" ref="L49" si="3">K49</f>
        <v>0</v>
      </c>
      <c r="N49" s="40"/>
    </row>
    <row r="50" spans="1:14" s="18" customFormat="1" ht="15.95" hidden="1" customHeight="1" thickBot="1">
      <c r="A50" s="13"/>
      <c r="B50" s="14" t="s">
        <v>78</v>
      </c>
      <c r="C50" s="15">
        <v>992</v>
      </c>
      <c r="D50" s="16" t="s">
        <v>26</v>
      </c>
      <c r="E50" s="16" t="s">
        <v>44</v>
      </c>
      <c r="F50" s="20" t="s">
        <v>85</v>
      </c>
      <c r="G50" s="16" t="s">
        <v>109</v>
      </c>
      <c r="H50" s="16"/>
      <c r="I50" s="17"/>
      <c r="J50" s="16" t="s">
        <v>10</v>
      </c>
      <c r="K50" s="37">
        <v>0</v>
      </c>
      <c r="L50" s="19">
        <f t="shared" si="0"/>
        <v>0</v>
      </c>
      <c r="N50" s="40"/>
    </row>
    <row r="51" spans="1:14" s="12" customFormat="1" ht="15.95" customHeight="1" thickBot="1">
      <c r="A51" s="6"/>
      <c r="B51" s="7" t="s">
        <v>78</v>
      </c>
      <c r="C51" s="8">
        <v>992</v>
      </c>
      <c r="D51" s="5" t="s">
        <v>26</v>
      </c>
      <c r="E51" s="5" t="s">
        <v>44</v>
      </c>
      <c r="F51" s="5" t="s">
        <v>99</v>
      </c>
      <c r="G51" s="5" t="s">
        <v>9</v>
      </c>
      <c r="H51" s="5"/>
      <c r="I51" s="9"/>
      <c r="J51" s="5" t="s">
        <v>10</v>
      </c>
      <c r="K51" s="11">
        <f>SUM(K52:K55)</f>
        <v>122000</v>
      </c>
      <c r="L51" s="10">
        <f t="shared" si="0"/>
        <v>122000</v>
      </c>
      <c r="N51" s="39"/>
    </row>
    <row r="52" spans="1:14" s="18" customFormat="1" ht="15.95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87</v>
      </c>
      <c r="G52" s="16" t="s">
        <v>179</v>
      </c>
      <c r="H52" s="16"/>
      <c r="I52" s="17"/>
      <c r="J52" s="16" t="s">
        <v>10</v>
      </c>
      <c r="K52" s="37">
        <v>90000</v>
      </c>
      <c r="L52" s="19">
        <f t="shared" si="0"/>
        <v>90000</v>
      </c>
      <c r="N52" s="40"/>
    </row>
    <row r="53" spans="1:14" s="18" customFormat="1" ht="15.95" hidden="1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88</v>
      </c>
      <c r="G53" s="16" t="s">
        <v>110</v>
      </c>
      <c r="H53" s="16"/>
      <c r="I53" s="17"/>
      <c r="J53" s="16" t="s">
        <v>10</v>
      </c>
      <c r="K53" s="37">
        <v>0</v>
      </c>
      <c r="L53" s="19">
        <f t="shared" ref="L53:L54" si="4">K53</f>
        <v>0</v>
      </c>
      <c r="N53" s="40"/>
    </row>
    <row r="54" spans="1:14" s="18" customFormat="1" ht="15.95" customHeight="1" thickBot="1">
      <c r="A54" s="13"/>
      <c r="B54" s="14" t="s">
        <v>78</v>
      </c>
      <c r="C54" s="15">
        <v>992</v>
      </c>
      <c r="D54" s="16" t="s">
        <v>26</v>
      </c>
      <c r="E54" s="16" t="s">
        <v>44</v>
      </c>
      <c r="F54" s="16" t="s">
        <v>124</v>
      </c>
      <c r="G54" s="16" t="s">
        <v>179</v>
      </c>
      <c r="H54" s="16"/>
      <c r="I54" s="17"/>
      <c r="J54" s="16" t="s">
        <v>10</v>
      </c>
      <c r="K54" s="37">
        <v>31900</v>
      </c>
      <c r="L54" s="19">
        <f t="shared" si="4"/>
        <v>31900</v>
      </c>
      <c r="N54" s="40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44</v>
      </c>
      <c r="F55" s="16" t="s">
        <v>124</v>
      </c>
      <c r="G55" s="16" t="s">
        <v>188</v>
      </c>
      <c r="H55" s="16"/>
      <c r="I55" s="17"/>
      <c r="J55" s="16" t="s">
        <v>10</v>
      </c>
      <c r="K55" s="37">
        <v>100</v>
      </c>
      <c r="L55" s="19">
        <f t="shared" si="0"/>
        <v>100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26</v>
      </c>
      <c r="E56" s="5" t="s">
        <v>43</v>
      </c>
      <c r="F56" s="5" t="s">
        <v>16</v>
      </c>
      <c r="G56" s="5" t="s">
        <v>9</v>
      </c>
      <c r="H56" s="5"/>
      <c r="I56" s="9"/>
      <c r="J56" s="5" t="s">
        <v>162</v>
      </c>
      <c r="K56" s="11">
        <f>K57</f>
        <v>12400</v>
      </c>
      <c r="L56" s="10">
        <f t="shared" si="0"/>
        <v>12400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26</v>
      </c>
      <c r="E57" s="16" t="s">
        <v>45</v>
      </c>
      <c r="F57" s="16" t="s">
        <v>85</v>
      </c>
      <c r="G57" s="16" t="s">
        <v>104</v>
      </c>
      <c r="H57" s="16"/>
      <c r="I57" s="17"/>
      <c r="J57" s="16" t="s">
        <v>161</v>
      </c>
      <c r="K57" s="37">
        <v>12400</v>
      </c>
      <c r="L57" s="19">
        <f t="shared" si="0"/>
        <v>12400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158</v>
      </c>
      <c r="E58" s="5" t="s">
        <v>159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1950000</v>
      </c>
      <c r="L58" s="10">
        <f t="shared" ref="L58:L59" si="5">K58</f>
        <v>1950000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158</v>
      </c>
      <c r="E59" s="16" t="s">
        <v>160</v>
      </c>
      <c r="F59" s="16" t="s">
        <v>196</v>
      </c>
      <c r="G59" s="16" t="s">
        <v>180</v>
      </c>
      <c r="H59" s="16"/>
      <c r="I59" s="17"/>
      <c r="J59" s="16" t="s">
        <v>10</v>
      </c>
      <c r="K59" s="19">
        <v>1950000</v>
      </c>
      <c r="L59" s="19">
        <f t="shared" si="5"/>
        <v>1950000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27</v>
      </c>
      <c r="E60" s="5" t="s">
        <v>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100000</v>
      </c>
      <c r="L60" s="10">
        <f t="shared" si="0"/>
        <v>100000</v>
      </c>
      <c r="N60" s="39"/>
    </row>
    <row r="61" spans="1:14" s="18" customFormat="1" ht="15.95" customHeight="1" thickBot="1">
      <c r="A61" s="13"/>
      <c r="B61" s="14" t="s">
        <v>78</v>
      </c>
      <c r="C61" s="15">
        <v>992</v>
      </c>
      <c r="D61" s="16" t="s">
        <v>27</v>
      </c>
      <c r="E61" s="16" t="s">
        <v>47</v>
      </c>
      <c r="F61" s="16">
        <v>870</v>
      </c>
      <c r="G61" s="16" t="s">
        <v>9</v>
      </c>
      <c r="H61" s="16"/>
      <c r="I61" s="17"/>
      <c r="J61" s="16" t="s">
        <v>10</v>
      </c>
      <c r="K61" s="19">
        <v>100000</v>
      </c>
      <c r="L61" s="19">
        <f t="shared" si="0"/>
        <v>100000</v>
      </c>
      <c r="N61" s="40"/>
    </row>
    <row r="62" spans="1:14" s="12" customFormat="1" ht="15.95" customHeight="1" thickBot="1">
      <c r="A62" s="6"/>
      <c r="B62" s="7" t="s">
        <v>78</v>
      </c>
      <c r="C62" s="8">
        <v>992</v>
      </c>
      <c r="D62" s="5" t="s">
        <v>28</v>
      </c>
      <c r="E62" s="5" t="s">
        <v>17</v>
      </c>
      <c r="F62" s="5" t="s">
        <v>16</v>
      </c>
      <c r="G62" s="5" t="s">
        <v>9</v>
      </c>
      <c r="H62" s="5"/>
      <c r="I62" s="9"/>
      <c r="J62" s="5" t="s">
        <v>10</v>
      </c>
      <c r="K62" s="10">
        <f>K63+K66+K72+K77</f>
        <v>3597190.76</v>
      </c>
      <c r="L62" s="10">
        <f t="shared" si="0"/>
        <v>3597190.76</v>
      </c>
      <c r="N62" s="39"/>
    </row>
    <row r="63" spans="1:14" s="12" customFormat="1" ht="15.95" customHeight="1" thickBot="1">
      <c r="A63" s="6"/>
      <c r="B63" s="7" t="s">
        <v>78</v>
      </c>
      <c r="C63" s="8">
        <v>992</v>
      </c>
      <c r="D63" s="5" t="s">
        <v>28</v>
      </c>
      <c r="E63" s="5" t="s">
        <v>17</v>
      </c>
      <c r="F63" s="5" t="s">
        <v>16</v>
      </c>
      <c r="G63" s="5" t="s">
        <v>9</v>
      </c>
      <c r="H63" s="5"/>
      <c r="I63" s="9"/>
      <c r="J63" s="5" t="s">
        <v>10</v>
      </c>
      <c r="K63" s="10">
        <f>SUM(K64:K65)</f>
        <v>2009890.76</v>
      </c>
      <c r="L63" s="10">
        <f t="shared" ref="L63:L65" si="6">K63</f>
        <v>2009890.76</v>
      </c>
      <c r="N63" s="39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56</v>
      </c>
      <c r="F64" s="16" t="s">
        <v>85</v>
      </c>
      <c r="G64" s="16" t="s">
        <v>107</v>
      </c>
      <c r="H64" s="16"/>
      <c r="I64" s="17"/>
      <c r="J64" s="16" t="s">
        <v>10</v>
      </c>
      <c r="K64" s="19">
        <v>1235860</v>
      </c>
      <c r="L64" s="19">
        <f t="shared" si="6"/>
        <v>1235860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56</v>
      </c>
      <c r="F65" s="16" t="s">
        <v>85</v>
      </c>
      <c r="G65" s="16" t="s">
        <v>108</v>
      </c>
      <c r="H65" s="16"/>
      <c r="I65" s="17"/>
      <c r="J65" s="16" t="s">
        <v>10</v>
      </c>
      <c r="K65" s="19">
        <v>774030.76</v>
      </c>
      <c r="L65" s="19">
        <f t="shared" si="6"/>
        <v>774030.76</v>
      </c>
      <c r="N65" s="40"/>
    </row>
    <row r="66" spans="1:14" s="12" customFormat="1" ht="15.95" customHeight="1" thickBot="1">
      <c r="A66" s="6"/>
      <c r="B66" s="7" t="s">
        <v>78</v>
      </c>
      <c r="C66" s="8">
        <v>992</v>
      </c>
      <c r="D66" s="5" t="s">
        <v>28</v>
      </c>
      <c r="E66" s="5" t="s">
        <v>48</v>
      </c>
      <c r="F66" s="5" t="s">
        <v>16</v>
      </c>
      <c r="G66" s="5" t="s">
        <v>9</v>
      </c>
      <c r="H66" s="5"/>
      <c r="I66" s="9"/>
      <c r="J66" s="5" t="s">
        <v>10</v>
      </c>
      <c r="K66" s="10">
        <f>SUM(K67:K71)</f>
        <v>947300</v>
      </c>
      <c r="L66" s="10">
        <f t="shared" si="0"/>
        <v>947300</v>
      </c>
      <c r="N66" s="39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48</v>
      </c>
      <c r="F67" s="16" t="s">
        <v>85</v>
      </c>
      <c r="G67" s="16" t="s">
        <v>108</v>
      </c>
      <c r="H67" s="16"/>
      <c r="I67" s="17"/>
      <c r="J67" s="16" t="s">
        <v>10</v>
      </c>
      <c r="K67" s="19">
        <v>300000</v>
      </c>
      <c r="L67" s="19">
        <f t="shared" ref="L67:L68" si="7">K67</f>
        <v>300000</v>
      </c>
      <c r="N67" s="40"/>
    </row>
    <row r="68" spans="1:14" s="18" customFormat="1" ht="15.95" customHeight="1" thickBot="1">
      <c r="A68" s="13"/>
      <c r="B68" s="14" t="s">
        <v>78</v>
      </c>
      <c r="C68" s="15">
        <v>992</v>
      </c>
      <c r="D68" s="16" t="s">
        <v>28</v>
      </c>
      <c r="E68" s="16" t="s">
        <v>48</v>
      </c>
      <c r="F68" s="16" t="s">
        <v>85</v>
      </c>
      <c r="G68" s="16" t="s">
        <v>175</v>
      </c>
      <c r="H68" s="16"/>
      <c r="I68" s="17"/>
      <c r="J68" s="16" t="s">
        <v>10</v>
      </c>
      <c r="K68" s="19">
        <v>15000</v>
      </c>
      <c r="L68" s="19">
        <f t="shared" si="7"/>
        <v>15000</v>
      </c>
      <c r="N68" s="40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48</v>
      </c>
      <c r="F69" s="16" t="s">
        <v>181</v>
      </c>
      <c r="G69" s="16" t="s">
        <v>182</v>
      </c>
      <c r="H69" s="16"/>
      <c r="I69" s="17"/>
      <c r="J69" s="16" t="s">
        <v>10</v>
      </c>
      <c r="K69" s="19">
        <v>540000</v>
      </c>
      <c r="L69" s="19">
        <f t="shared" si="0"/>
        <v>540000</v>
      </c>
      <c r="N69" s="40"/>
    </row>
    <row r="70" spans="1:14" s="18" customFormat="1" ht="15.95" customHeight="1" thickBot="1">
      <c r="A70" s="13"/>
      <c r="B70" s="14" t="s">
        <v>78</v>
      </c>
      <c r="C70" s="15">
        <v>992</v>
      </c>
      <c r="D70" s="16" t="s">
        <v>28</v>
      </c>
      <c r="E70" s="16" t="s">
        <v>48</v>
      </c>
      <c r="F70" s="16" t="s">
        <v>124</v>
      </c>
      <c r="G70" s="16" t="s">
        <v>202</v>
      </c>
      <c r="H70" s="16"/>
      <c r="I70" s="17"/>
      <c r="J70" s="16" t="s">
        <v>10</v>
      </c>
      <c r="K70" s="19">
        <v>50000</v>
      </c>
      <c r="L70" s="19">
        <f t="shared" si="0"/>
        <v>50000</v>
      </c>
      <c r="N70" s="40"/>
    </row>
    <row r="71" spans="1:14" s="18" customFormat="1" ht="15.95" customHeight="1" thickBot="1">
      <c r="A71" s="13"/>
      <c r="B71" s="14" t="s">
        <v>78</v>
      </c>
      <c r="C71" s="15">
        <v>992</v>
      </c>
      <c r="D71" s="16" t="s">
        <v>28</v>
      </c>
      <c r="E71" s="16" t="s">
        <v>48</v>
      </c>
      <c r="F71" s="16" t="s">
        <v>124</v>
      </c>
      <c r="G71" s="16" t="s">
        <v>180</v>
      </c>
      <c r="H71" s="16"/>
      <c r="I71" s="17"/>
      <c r="J71" s="16" t="s">
        <v>10</v>
      </c>
      <c r="K71" s="19">
        <v>42300</v>
      </c>
      <c r="L71" s="19">
        <f t="shared" ref="L71" si="8">K71</f>
        <v>42300</v>
      </c>
      <c r="N71" s="40"/>
    </row>
    <row r="72" spans="1:14" s="12" customFormat="1" ht="15.95" customHeight="1" thickBot="1">
      <c r="A72" s="6"/>
      <c r="B72" s="7" t="s">
        <v>78</v>
      </c>
      <c r="C72" s="8">
        <v>992</v>
      </c>
      <c r="D72" s="5" t="s">
        <v>28</v>
      </c>
      <c r="E72" s="5" t="s">
        <v>49</v>
      </c>
      <c r="F72" s="5" t="s">
        <v>85</v>
      </c>
      <c r="G72" s="5" t="s">
        <v>9</v>
      </c>
      <c r="H72" s="5"/>
      <c r="I72" s="9"/>
      <c r="J72" s="5" t="s">
        <v>10</v>
      </c>
      <c r="K72" s="10">
        <f>SUM(K73:K76)</f>
        <v>640000</v>
      </c>
      <c r="L72" s="10">
        <f t="shared" si="0"/>
        <v>640000</v>
      </c>
      <c r="N72" s="39"/>
    </row>
    <row r="73" spans="1:14" s="18" customFormat="1" ht="15.95" customHeight="1" thickBot="1">
      <c r="A73" s="13"/>
      <c r="B73" s="14" t="s">
        <v>78</v>
      </c>
      <c r="C73" s="15">
        <v>992</v>
      </c>
      <c r="D73" s="16" t="s">
        <v>28</v>
      </c>
      <c r="E73" s="16" t="s">
        <v>49</v>
      </c>
      <c r="F73" s="16" t="s">
        <v>85</v>
      </c>
      <c r="G73" s="16" t="s">
        <v>107</v>
      </c>
      <c r="H73" s="16"/>
      <c r="I73" s="17"/>
      <c r="J73" s="16" t="s">
        <v>10</v>
      </c>
      <c r="K73" s="19">
        <v>112500</v>
      </c>
      <c r="L73" s="19">
        <f t="shared" si="0"/>
        <v>112500</v>
      </c>
      <c r="N73" s="40"/>
    </row>
    <row r="74" spans="1:14" s="18" customFormat="1" ht="15.95" customHeight="1" thickBot="1">
      <c r="A74" s="13"/>
      <c r="B74" s="14" t="s">
        <v>78</v>
      </c>
      <c r="C74" s="15">
        <v>992</v>
      </c>
      <c r="D74" s="16" t="s">
        <v>28</v>
      </c>
      <c r="E74" s="16" t="s">
        <v>49</v>
      </c>
      <c r="F74" s="16" t="s">
        <v>85</v>
      </c>
      <c r="G74" s="16" t="s">
        <v>108</v>
      </c>
      <c r="H74" s="16"/>
      <c r="I74" s="17"/>
      <c r="J74" s="16" t="s">
        <v>10</v>
      </c>
      <c r="K74" s="19">
        <v>376500</v>
      </c>
      <c r="L74" s="19">
        <f t="shared" si="0"/>
        <v>376500</v>
      </c>
      <c r="N74" s="40"/>
    </row>
    <row r="75" spans="1:14" s="18" customFormat="1" ht="15.95" customHeight="1" thickBot="1">
      <c r="A75" s="13"/>
      <c r="B75" s="14" t="s">
        <v>78</v>
      </c>
      <c r="C75" s="15">
        <v>992</v>
      </c>
      <c r="D75" s="16" t="s">
        <v>28</v>
      </c>
      <c r="E75" s="16" t="s">
        <v>49</v>
      </c>
      <c r="F75" s="16" t="s">
        <v>85</v>
      </c>
      <c r="G75" s="16" t="s">
        <v>111</v>
      </c>
      <c r="H75" s="16"/>
      <c r="I75" s="17"/>
      <c r="J75" s="16" t="s">
        <v>10</v>
      </c>
      <c r="K75" s="19">
        <v>150450</v>
      </c>
      <c r="L75" s="19">
        <f t="shared" si="0"/>
        <v>150450</v>
      </c>
      <c r="N75" s="40"/>
    </row>
    <row r="76" spans="1:14" s="18" customFormat="1" ht="15.95" customHeight="1" thickBot="1">
      <c r="A76" s="13"/>
      <c r="B76" s="14" t="s">
        <v>78</v>
      </c>
      <c r="C76" s="15">
        <v>992</v>
      </c>
      <c r="D76" s="16" t="s">
        <v>28</v>
      </c>
      <c r="E76" s="16" t="s">
        <v>49</v>
      </c>
      <c r="F76" s="16" t="s">
        <v>85</v>
      </c>
      <c r="G76" s="16" t="s">
        <v>175</v>
      </c>
      <c r="H76" s="16"/>
      <c r="I76" s="17"/>
      <c r="J76" s="16" t="s">
        <v>10</v>
      </c>
      <c r="K76" s="19">
        <v>550</v>
      </c>
      <c r="L76" s="19">
        <f t="shared" ref="L76" si="9">K76</f>
        <v>550</v>
      </c>
      <c r="N76" s="40"/>
    </row>
    <row r="77" spans="1:14" s="12" customFormat="1" ht="15.95" hidden="1" customHeight="1" thickBot="1">
      <c r="A77" s="6"/>
      <c r="B77" s="7" t="s">
        <v>78</v>
      </c>
      <c r="C77" s="8">
        <v>992</v>
      </c>
      <c r="D77" s="5" t="s">
        <v>28</v>
      </c>
      <c r="E77" s="5" t="s">
        <v>144</v>
      </c>
      <c r="F77" s="5" t="s">
        <v>146</v>
      </c>
      <c r="G77" s="5" t="s">
        <v>9</v>
      </c>
      <c r="H77" s="5"/>
      <c r="I77" s="9"/>
      <c r="J77" s="5" t="s">
        <v>10</v>
      </c>
      <c r="K77" s="10">
        <f>K79+K78</f>
        <v>0</v>
      </c>
      <c r="L77" s="10">
        <f t="shared" ref="L77:L84" si="10">K77</f>
        <v>0</v>
      </c>
      <c r="N77" s="39"/>
    </row>
    <row r="78" spans="1:14" s="18" customFormat="1" ht="15.95" hidden="1" customHeight="1" thickBot="1">
      <c r="A78" s="13"/>
      <c r="B78" s="14" t="s">
        <v>78</v>
      </c>
      <c r="C78" s="15">
        <v>992</v>
      </c>
      <c r="D78" s="16" t="s">
        <v>28</v>
      </c>
      <c r="E78" s="16" t="s">
        <v>144</v>
      </c>
      <c r="F78" s="16" t="s">
        <v>141</v>
      </c>
      <c r="G78" s="16" t="s">
        <v>110</v>
      </c>
      <c r="H78" s="16"/>
      <c r="I78" s="17"/>
      <c r="J78" s="16" t="s">
        <v>10</v>
      </c>
      <c r="K78" s="19">
        <v>0</v>
      </c>
      <c r="L78" s="19">
        <f t="shared" ref="L78" si="11">K78</f>
        <v>0</v>
      </c>
      <c r="N78" s="40"/>
    </row>
    <row r="79" spans="1:14" s="18" customFormat="1" ht="15.95" hidden="1" customHeight="1" thickBot="1">
      <c r="A79" s="13"/>
      <c r="B79" s="14" t="s">
        <v>78</v>
      </c>
      <c r="C79" s="15">
        <v>992</v>
      </c>
      <c r="D79" s="16" t="s">
        <v>28</v>
      </c>
      <c r="E79" s="16" t="s">
        <v>144</v>
      </c>
      <c r="F79" s="16" t="s">
        <v>124</v>
      </c>
      <c r="G79" s="16" t="s">
        <v>110</v>
      </c>
      <c r="H79" s="16"/>
      <c r="I79" s="17"/>
      <c r="J79" s="16" t="s">
        <v>10</v>
      </c>
      <c r="K79" s="19">
        <v>0</v>
      </c>
      <c r="L79" s="19">
        <f t="shared" si="10"/>
        <v>0</v>
      </c>
      <c r="N79" s="40"/>
    </row>
    <row r="80" spans="1:14" s="12" customFormat="1" ht="15.95" customHeight="1" thickBot="1">
      <c r="A80" s="6"/>
      <c r="B80" s="7" t="s">
        <v>78</v>
      </c>
      <c r="C80" s="8">
        <v>992</v>
      </c>
      <c r="D80" s="5" t="s">
        <v>198</v>
      </c>
      <c r="E80" s="5" t="s">
        <v>17</v>
      </c>
      <c r="F80" s="5" t="s">
        <v>16</v>
      </c>
      <c r="G80" s="5" t="s">
        <v>9</v>
      </c>
      <c r="H80" s="5"/>
      <c r="I80" s="9"/>
      <c r="J80" s="5" t="s">
        <v>163</v>
      </c>
      <c r="K80" s="10">
        <f>K81+K85</f>
        <v>594000</v>
      </c>
      <c r="L80" s="10">
        <f t="shared" si="10"/>
        <v>594000</v>
      </c>
      <c r="N80" s="39"/>
    </row>
    <row r="81" spans="1:14" s="12" customFormat="1" ht="15.95" customHeight="1" thickBot="1">
      <c r="A81" s="6"/>
      <c r="B81" s="7" t="s">
        <v>78</v>
      </c>
      <c r="C81" s="8">
        <v>992</v>
      </c>
      <c r="D81" s="5" t="s">
        <v>197</v>
      </c>
      <c r="E81" s="5" t="s">
        <v>200</v>
      </c>
      <c r="F81" s="5" t="s">
        <v>119</v>
      </c>
      <c r="G81" s="5" t="s">
        <v>9</v>
      </c>
      <c r="H81" s="5"/>
      <c r="I81" s="9"/>
      <c r="J81" s="5" t="s">
        <v>199</v>
      </c>
      <c r="K81" s="10">
        <f>SUM(K82:K84)</f>
        <v>550000</v>
      </c>
      <c r="L81" s="10">
        <f t="shared" si="10"/>
        <v>550000</v>
      </c>
      <c r="N81" s="39"/>
    </row>
    <row r="82" spans="1:14" s="18" customFormat="1" ht="15.95" customHeight="1" thickBot="1">
      <c r="A82" s="13"/>
      <c r="B82" s="14" t="s">
        <v>78</v>
      </c>
      <c r="C82" s="15">
        <v>992</v>
      </c>
      <c r="D82" s="16" t="s">
        <v>197</v>
      </c>
      <c r="E82" s="16" t="s">
        <v>200</v>
      </c>
      <c r="F82" s="16" t="s">
        <v>86</v>
      </c>
      <c r="G82" s="16" t="s">
        <v>101</v>
      </c>
      <c r="H82" s="16"/>
      <c r="I82" s="17"/>
      <c r="J82" s="16" t="s">
        <v>199</v>
      </c>
      <c r="K82" s="19">
        <v>422400</v>
      </c>
      <c r="L82" s="19">
        <f t="shared" si="10"/>
        <v>422400</v>
      </c>
      <c r="N82" s="40"/>
    </row>
    <row r="83" spans="1:14" s="18" customFormat="1" ht="15.95" hidden="1" customHeight="1" thickBot="1">
      <c r="A83" s="13"/>
      <c r="B83" s="14" t="s">
        <v>78</v>
      </c>
      <c r="C83" s="15">
        <v>992</v>
      </c>
      <c r="D83" s="16" t="s">
        <v>30</v>
      </c>
      <c r="E83" s="16" t="s">
        <v>51</v>
      </c>
      <c r="F83" s="16" t="s">
        <v>85</v>
      </c>
      <c r="G83" s="16" t="s">
        <v>107</v>
      </c>
      <c r="H83" s="16"/>
      <c r="I83" s="17"/>
      <c r="J83" s="16" t="s">
        <v>199</v>
      </c>
      <c r="K83" s="19">
        <v>0</v>
      </c>
      <c r="L83" s="19">
        <f t="shared" si="10"/>
        <v>0</v>
      </c>
      <c r="N83" s="40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197</v>
      </c>
      <c r="E84" s="16" t="s">
        <v>200</v>
      </c>
      <c r="F84" s="16" t="s">
        <v>117</v>
      </c>
      <c r="G84" s="16" t="s">
        <v>102</v>
      </c>
      <c r="H84" s="16"/>
      <c r="I84" s="17"/>
      <c r="J84" s="16" t="s">
        <v>199</v>
      </c>
      <c r="K84" s="19">
        <v>127600</v>
      </c>
      <c r="L84" s="19">
        <f t="shared" si="10"/>
        <v>127600</v>
      </c>
      <c r="N84" s="40"/>
    </row>
    <row r="85" spans="1:14" s="12" customFormat="1" ht="15.95" customHeight="1" thickBot="1">
      <c r="A85" s="6"/>
      <c r="B85" s="7" t="s">
        <v>78</v>
      </c>
      <c r="C85" s="8">
        <v>992</v>
      </c>
      <c r="D85" s="5" t="s">
        <v>197</v>
      </c>
      <c r="E85" s="5" t="s">
        <v>200</v>
      </c>
      <c r="F85" s="5" t="s">
        <v>201</v>
      </c>
      <c r="G85" s="5" t="s">
        <v>9</v>
      </c>
      <c r="H85" s="5"/>
      <c r="I85" s="9"/>
      <c r="J85" s="5" t="s">
        <v>199</v>
      </c>
      <c r="K85" s="10">
        <f>SUM(K86:K88)</f>
        <v>44000</v>
      </c>
      <c r="L85" s="10">
        <f t="shared" ref="L85:L88" si="12">K85</f>
        <v>44000</v>
      </c>
      <c r="N85" s="39"/>
    </row>
    <row r="86" spans="1:14" s="18" customFormat="1" ht="15.95" customHeight="1" thickBot="1">
      <c r="A86" s="13"/>
      <c r="B86" s="14" t="s">
        <v>78</v>
      </c>
      <c r="C86" s="15">
        <v>992</v>
      </c>
      <c r="D86" s="16" t="s">
        <v>197</v>
      </c>
      <c r="E86" s="16" t="s">
        <v>200</v>
      </c>
      <c r="F86" s="16" t="s">
        <v>85</v>
      </c>
      <c r="G86" s="16" t="s">
        <v>104</v>
      </c>
      <c r="H86" s="16"/>
      <c r="I86" s="17"/>
      <c r="J86" s="16" t="s">
        <v>199</v>
      </c>
      <c r="K86" s="19">
        <v>4000</v>
      </c>
      <c r="L86" s="19">
        <f t="shared" si="12"/>
        <v>4000</v>
      </c>
      <c r="N86" s="40"/>
    </row>
    <row r="87" spans="1:14" s="18" customFormat="1" ht="15.95" customHeight="1" thickBot="1">
      <c r="A87" s="13"/>
      <c r="B87" s="14" t="s">
        <v>78</v>
      </c>
      <c r="C87" s="15">
        <v>992</v>
      </c>
      <c r="D87" s="16" t="s">
        <v>197</v>
      </c>
      <c r="E87" s="16" t="s">
        <v>200</v>
      </c>
      <c r="F87" s="16" t="s">
        <v>85</v>
      </c>
      <c r="G87" s="16" t="s">
        <v>108</v>
      </c>
      <c r="H87" s="16"/>
      <c r="I87" s="17"/>
      <c r="J87" s="16" t="s">
        <v>199</v>
      </c>
      <c r="K87" s="19">
        <v>36000</v>
      </c>
      <c r="L87" s="19">
        <f t="shared" si="12"/>
        <v>36000</v>
      </c>
      <c r="N87" s="40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197</v>
      </c>
      <c r="E88" s="16" t="s">
        <v>200</v>
      </c>
      <c r="F88" s="16" t="s">
        <v>85</v>
      </c>
      <c r="G88" s="16" t="s">
        <v>175</v>
      </c>
      <c r="H88" s="16"/>
      <c r="I88" s="17"/>
      <c r="J88" s="16" t="s">
        <v>199</v>
      </c>
      <c r="K88" s="19">
        <v>4000</v>
      </c>
      <c r="L88" s="19">
        <f t="shared" si="12"/>
        <v>4000</v>
      </c>
      <c r="N88" s="40"/>
    </row>
    <row r="89" spans="1:14" s="12" customFormat="1" ht="15.95" customHeight="1" thickBot="1">
      <c r="A89" s="6"/>
      <c r="B89" s="7" t="s">
        <v>78</v>
      </c>
      <c r="C89" s="8">
        <v>992</v>
      </c>
      <c r="D89" s="5" t="s">
        <v>29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10</v>
      </c>
      <c r="K89" s="10">
        <f>K90+K94</f>
        <v>8156000</v>
      </c>
      <c r="L89" s="10">
        <f t="shared" si="0"/>
        <v>8156000</v>
      </c>
      <c r="N89" s="39"/>
    </row>
    <row r="90" spans="1:14" s="12" customFormat="1" ht="15.95" customHeight="1" thickBot="1">
      <c r="A90" s="6"/>
      <c r="B90" s="7" t="s">
        <v>78</v>
      </c>
      <c r="C90" s="8">
        <v>992</v>
      </c>
      <c r="D90" s="5" t="s">
        <v>30</v>
      </c>
      <c r="E90" s="5" t="s">
        <v>17</v>
      </c>
      <c r="F90" s="5" t="s">
        <v>16</v>
      </c>
      <c r="G90" s="5" t="s">
        <v>9</v>
      </c>
      <c r="H90" s="5"/>
      <c r="I90" s="9"/>
      <c r="J90" s="5" t="s">
        <v>10</v>
      </c>
      <c r="K90" s="10">
        <f>SUM(K91:K93)</f>
        <v>7956000</v>
      </c>
      <c r="L90" s="10">
        <f t="shared" si="0"/>
        <v>7956000</v>
      </c>
      <c r="N90" s="39"/>
    </row>
    <row r="91" spans="1:14" s="18" customFormat="1" ht="15.95" customHeight="1" thickBot="1">
      <c r="A91" s="13"/>
      <c r="B91" s="14" t="s">
        <v>78</v>
      </c>
      <c r="C91" s="15">
        <v>992</v>
      </c>
      <c r="D91" s="16" t="s">
        <v>30</v>
      </c>
      <c r="E91" s="16" t="s">
        <v>50</v>
      </c>
      <c r="F91" s="16" t="s">
        <v>114</v>
      </c>
      <c r="G91" s="16" t="s">
        <v>100</v>
      </c>
      <c r="H91" s="16"/>
      <c r="I91" s="17"/>
      <c r="J91" s="16" t="s">
        <v>10</v>
      </c>
      <c r="K91" s="19">
        <v>7906000</v>
      </c>
      <c r="L91" s="19">
        <f t="shared" si="0"/>
        <v>7906000</v>
      </c>
      <c r="N91" s="40"/>
    </row>
    <row r="92" spans="1:14" s="18" customFormat="1" ht="15.95" hidden="1" customHeight="1" thickBot="1">
      <c r="A92" s="13"/>
      <c r="B92" s="14" t="s">
        <v>78</v>
      </c>
      <c r="C92" s="15">
        <v>992</v>
      </c>
      <c r="D92" s="16" t="s">
        <v>30</v>
      </c>
      <c r="E92" s="16" t="s">
        <v>51</v>
      </c>
      <c r="F92" s="16" t="s">
        <v>85</v>
      </c>
      <c r="G92" s="16" t="s">
        <v>107</v>
      </c>
      <c r="H92" s="16"/>
      <c r="I92" s="17"/>
      <c r="J92" s="16" t="s">
        <v>10</v>
      </c>
      <c r="K92" s="19">
        <v>0</v>
      </c>
      <c r="L92" s="19">
        <f t="shared" ref="L92" si="13">K92</f>
        <v>0</v>
      </c>
      <c r="N92" s="40"/>
    </row>
    <row r="93" spans="1:14" s="18" customFormat="1" ht="15.95" customHeight="1" thickBot="1">
      <c r="A93" s="13"/>
      <c r="B93" s="14" t="s">
        <v>78</v>
      </c>
      <c r="C93" s="15">
        <v>992</v>
      </c>
      <c r="D93" s="16" t="s">
        <v>30</v>
      </c>
      <c r="E93" s="16" t="s">
        <v>51</v>
      </c>
      <c r="F93" s="16" t="s">
        <v>85</v>
      </c>
      <c r="G93" s="16" t="s">
        <v>108</v>
      </c>
      <c r="H93" s="16"/>
      <c r="I93" s="17"/>
      <c r="J93" s="16" t="s">
        <v>10</v>
      </c>
      <c r="K93" s="19">
        <v>50000</v>
      </c>
      <c r="L93" s="19">
        <f t="shared" si="0"/>
        <v>50000</v>
      </c>
      <c r="N93" s="40"/>
    </row>
    <row r="94" spans="1:14" s="12" customFormat="1" ht="15.95" customHeight="1" thickBot="1">
      <c r="A94" s="6"/>
      <c r="B94" s="7" t="s">
        <v>78</v>
      </c>
      <c r="C94" s="8">
        <v>992</v>
      </c>
      <c r="D94" s="5" t="s">
        <v>133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</f>
        <v>200000</v>
      </c>
      <c r="L94" s="10">
        <f t="shared" si="0"/>
        <v>200000</v>
      </c>
      <c r="N94" s="39"/>
    </row>
    <row r="95" spans="1:14" s="18" customFormat="1" ht="15.95" customHeight="1" thickBot="1">
      <c r="A95" s="13"/>
      <c r="B95" s="14" t="s">
        <v>78</v>
      </c>
      <c r="C95" s="15">
        <v>992</v>
      </c>
      <c r="D95" s="16" t="s">
        <v>133</v>
      </c>
      <c r="E95" s="16" t="s">
        <v>52</v>
      </c>
      <c r="F95" s="16" t="s">
        <v>190</v>
      </c>
      <c r="G95" s="16" t="s">
        <v>169</v>
      </c>
      <c r="H95" s="16"/>
      <c r="I95" s="17"/>
      <c r="J95" s="16" t="s">
        <v>10</v>
      </c>
      <c r="K95" s="19">
        <v>200000</v>
      </c>
      <c r="L95" s="19">
        <f t="shared" si="0"/>
        <v>200000</v>
      </c>
      <c r="N95" s="40"/>
    </row>
    <row r="96" spans="1:14" s="12" customFormat="1" ht="15.95" customHeight="1" thickBot="1">
      <c r="A96" s="6"/>
      <c r="B96" s="7" t="s">
        <v>78</v>
      </c>
      <c r="C96" s="8">
        <v>992</v>
      </c>
      <c r="D96" s="5" t="s">
        <v>31</v>
      </c>
      <c r="E96" s="5" t="s">
        <v>17</v>
      </c>
      <c r="F96" s="5" t="s">
        <v>16</v>
      </c>
      <c r="G96" s="5" t="s">
        <v>9</v>
      </c>
      <c r="H96" s="5"/>
      <c r="I96" s="9"/>
      <c r="J96" s="5" t="s">
        <v>163</v>
      </c>
      <c r="K96" s="10">
        <f>K97+K111</f>
        <v>14428276.620000001</v>
      </c>
      <c r="L96" s="10">
        <f t="shared" si="0"/>
        <v>14428276.620000001</v>
      </c>
      <c r="N96" s="39"/>
    </row>
    <row r="97" spans="1:14" s="12" customFormat="1" ht="15.95" customHeight="1" thickBot="1">
      <c r="A97" s="6"/>
      <c r="B97" s="7" t="s">
        <v>78</v>
      </c>
      <c r="C97" s="8">
        <v>992</v>
      </c>
      <c r="D97" s="5" t="s">
        <v>32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163</v>
      </c>
      <c r="K97" s="10">
        <f>K98+K103+K109+K110+K108</f>
        <v>13318276.620000001</v>
      </c>
      <c r="L97" s="10">
        <f t="shared" si="0"/>
        <v>13318276.620000001</v>
      </c>
      <c r="N97" s="39"/>
    </row>
    <row r="98" spans="1:14" s="12" customFormat="1" ht="15.95" customHeight="1" thickBot="1">
      <c r="A98" s="6"/>
      <c r="B98" s="7" t="s">
        <v>78</v>
      </c>
      <c r="C98" s="8">
        <v>992</v>
      </c>
      <c r="D98" s="5" t="s">
        <v>32</v>
      </c>
      <c r="E98" s="5" t="s">
        <v>53</v>
      </c>
      <c r="F98" s="5" t="s">
        <v>85</v>
      </c>
      <c r="G98" s="5" t="s">
        <v>9</v>
      </c>
      <c r="H98" s="5"/>
      <c r="I98" s="9"/>
      <c r="J98" s="5" t="s">
        <v>11</v>
      </c>
      <c r="K98" s="10">
        <f>SUM(K99:K102)</f>
        <v>9474900</v>
      </c>
      <c r="L98" s="10">
        <f t="shared" si="0"/>
        <v>9474900</v>
      </c>
      <c r="N98" s="39"/>
    </row>
    <row r="99" spans="1:14" s="18" customFormat="1" ht="15.95" customHeight="1" thickBot="1">
      <c r="A99" s="13"/>
      <c r="B99" s="14" t="s">
        <v>78</v>
      </c>
      <c r="C99" s="15">
        <v>992</v>
      </c>
      <c r="D99" s="16" t="s">
        <v>32</v>
      </c>
      <c r="E99" s="16" t="s">
        <v>53</v>
      </c>
      <c r="F99" s="16" t="s">
        <v>85</v>
      </c>
      <c r="G99" s="16" t="s">
        <v>107</v>
      </c>
      <c r="H99" s="16"/>
      <c r="I99" s="17"/>
      <c r="J99" s="16" t="s">
        <v>11</v>
      </c>
      <c r="K99" s="19">
        <v>8973200</v>
      </c>
      <c r="L99" s="19">
        <f t="shared" si="0"/>
        <v>8973200</v>
      </c>
      <c r="N99" s="40"/>
    </row>
    <row r="100" spans="1:14" s="18" customFormat="1" ht="15.95" customHeight="1" thickBot="1">
      <c r="A100" s="13"/>
      <c r="B100" s="14" t="s">
        <v>78</v>
      </c>
      <c r="C100" s="15">
        <v>992</v>
      </c>
      <c r="D100" s="16" t="s">
        <v>32</v>
      </c>
      <c r="E100" s="16" t="s">
        <v>53</v>
      </c>
      <c r="F100" s="16" t="s">
        <v>85</v>
      </c>
      <c r="G100" s="16" t="s">
        <v>108</v>
      </c>
      <c r="H100" s="16"/>
      <c r="I100" s="17"/>
      <c r="J100" s="16" t="s">
        <v>11</v>
      </c>
      <c r="K100" s="19">
        <v>76700</v>
      </c>
      <c r="L100" s="19">
        <f t="shared" si="0"/>
        <v>76700</v>
      </c>
      <c r="N100" s="40"/>
    </row>
    <row r="101" spans="1:14" s="18" customFormat="1" ht="15.95" hidden="1" customHeight="1" thickBot="1">
      <c r="A101" s="13"/>
      <c r="B101" s="14" t="s">
        <v>78</v>
      </c>
      <c r="C101" s="15">
        <v>992</v>
      </c>
      <c r="D101" s="16" t="s">
        <v>32</v>
      </c>
      <c r="E101" s="16" t="s">
        <v>53</v>
      </c>
      <c r="F101" s="16" t="s">
        <v>85</v>
      </c>
      <c r="G101" s="16" t="s">
        <v>111</v>
      </c>
      <c r="H101" s="16"/>
      <c r="I101" s="17"/>
      <c r="J101" s="16" t="s">
        <v>11</v>
      </c>
      <c r="K101" s="19">
        <v>0</v>
      </c>
      <c r="L101" s="19">
        <f t="shared" ref="L101" si="14">K101</f>
        <v>0</v>
      </c>
      <c r="N101" s="40"/>
    </row>
    <row r="102" spans="1:14" s="18" customFormat="1" ht="15.95" customHeight="1" thickBot="1">
      <c r="A102" s="13"/>
      <c r="B102" s="14" t="s">
        <v>78</v>
      </c>
      <c r="C102" s="15">
        <v>992</v>
      </c>
      <c r="D102" s="16" t="s">
        <v>32</v>
      </c>
      <c r="E102" s="16" t="s">
        <v>53</v>
      </c>
      <c r="F102" s="16" t="s">
        <v>85</v>
      </c>
      <c r="G102" s="16" t="s">
        <v>175</v>
      </c>
      <c r="H102" s="16"/>
      <c r="I102" s="17"/>
      <c r="J102" s="16" t="s">
        <v>11</v>
      </c>
      <c r="K102" s="19">
        <v>425000</v>
      </c>
      <c r="L102" s="19">
        <f t="shared" si="0"/>
        <v>425000</v>
      </c>
      <c r="N102" s="40"/>
    </row>
    <row r="103" spans="1:14" s="12" customFormat="1" ht="15.95" customHeight="1" thickBot="1">
      <c r="A103" s="6"/>
      <c r="B103" s="7" t="s">
        <v>78</v>
      </c>
      <c r="C103" s="8">
        <v>992</v>
      </c>
      <c r="D103" s="5" t="s">
        <v>32</v>
      </c>
      <c r="E103" s="5" t="s">
        <v>54</v>
      </c>
      <c r="F103" s="5" t="s">
        <v>85</v>
      </c>
      <c r="G103" s="5" t="s">
        <v>9</v>
      </c>
      <c r="H103" s="5"/>
      <c r="I103" s="9"/>
      <c r="J103" s="5" t="s">
        <v>11</v>
      </c>
      <c r="K103" s="10">
        <f>SUM(K104:K107)</f>
        <v>3843376.62</v>
      </c>
      <c r="L103" s="10">
        <f t="shared" si="0"/>
        <v>3843376.62</v>
      </c>
      <c r="N103" s="39"/>
    </row>
    <row r="104" spans="1:14" s="18" customFormat="1" ht="15.95" customHeight="1" thickBot="1">
      <c r="A104" s="13"/>
      <c r="B104" s="14" t="s">
        <v>78</v>
      </c>
      <c r="C104" s="15">
        <v>992</v>
      </c>
      <c r="D104" s="16" t="s">
        <v>32</v>
      </c>
      <c r="E104" s="16" t="s">
        <v>54</v>
      </c>
      <c r="F104" s="16" t="s">
        <v>85</v>
      </c>
      <c r="G104" s="16" t="s">
        <v>107</v>
      </c>
      <c r="H104" s="16"/>
      <c r="I104" s="17"/>
      <c r="J104" s="16" t="s">
        <v>11</v>
      </c>
      <c r="K104" s="19">
        <v>2171500</v>
      </c>
      <c r="L104" s="19">
        <f t="shared" si="0"/>
        <v>2171500</v>
      </c>
      <c r="N104" s="40"/>
    </row>
    <row r="105" spans="1:14" s="18" customFormat="1" ht="15.95" customHeight="1" thickBot="1">
      <c r="A105" s="13"/>
      <c r="B105" s="14" t="s">
        <v>78</v>
      </c>
      <c r="C105" s="15">
        <v>992</v>
      </c>
      <c r="D105" s="16" t="s">
        <v>32</v>
      </c>
      <c r="E105" s="16" t="s">
        <v>54</v>
      </c>
      <c r="F105" s="16" t="s">
        <v>85</v>
      </c>
      <c r="G105" s="16" t="s">
        <v>108</v>
      </c>
      <c r="H105" s="16"/>
      <c r="I105" s="17"/>
      <c r="J105" s="16" t="s">
        <v>11</v>
      </c>
      <c r="K105" s="19">
        <v>52200</v>
      </c>
      <c r="L105" s="19">
        <f t="shared" si="0"/>
        <v>52200</v>
      </c>
      <c r="N105" s="40"/>
    </row>
    <row r="106" spans="1:14" s="18" customFormat="1" ht="15.95" customHeight="1" thickBot="1">
      <c r="A106" s="13"/>
      <c r="B106" s="14" t="s">
        <v>78</v>
      </c>
      <c r="C106" s="15">
        <v>992</v>
      </c>
      <c r="D106" s="16" t="s">
        <v>32</v>
      </c>
      <c r="E106" s="16" t="s">
        <v>54</v>
      </c>
      <c r="F106" s="16" t="s">
        <v>85</v>
      </c>
      <c r="G106" s="16" t="s">
        <v>111</v>
      </c>
      <c r="H106" s="16"/>
      <c r="I106" s="17"/>
      <c r="J106" s="16" t="s">
        <v>11</v>
      </c>
      <c r="K106" s="19">
        <v>319976.62</v>
      </c>
      <c r="L106" s="19">
        <f t="shared" ref="L106" si="15">K106</f>
        <v>319976.62</v>
      </c>
      <c r="N106" s="40"/>
    </row>
    <row r="107" spans="1:14" s="18" customFormat="1" ht="15.95" customHeight="1" thickBot="1">
      <c r="A107" s="13"/>
      <c r="B107" s="14" t="s">
        <v>78</v>
      </c>
      <c r="C107" s="15">
        <v>992</v>
      </c>
      <c r="D107" s="16" t="s">
        <v>32</v>
      </c>
      <c r="E107" s="16" t="s">
        <v>54</v>
      </c>
      <c r="F107" s="16" t="s">
        <v>85</v>
      </c>
      <c r="G107" s="16" t="s">
        <v>176</v>
      </c>
      <c r="H107" s="16"/>
      <c r="I107" s="17"/>
      <c r="J107" s="16" t="s">
        <v>11</v>
      </c>
      <c r="K107" s="19">
        <v>1299700</v>
      </c>
      <c r="L107" s="19">
        <f t="shared" si="0"/>
        <v>1299700</v>
      </c>
      <c r="N107" s="40"/>
    </row>
    <row r="108" spans="1:14" s="12" customFormat="1" ht="15.95" hidden="1" customHeight="1" thickBot="1">
      <c r="A108" s="6"/>
      <c r="B108" s="7" t="s">
        <v>78</v>
      </c>
      <c r="C108" s="8">
        <v>992</v>
      </c>
      <c r="D108" s="5" t="s">
        <v>32</v>
      </c>
      <c r="E108" s="5" t="s">
        <v>135</v>
      </c>
      <c r="F108" s="5" t="s">
        <v>85</v>
      </c>
      <c r="G108" s="5" t="s">
        <v>107</v>
      </c>
      <c r="H108" s="5"/>
      <c r="I108" s="9"/>
      <c r="J108" s="16" t="s">
        <v>11</v>
      </c>
      <c r="K108" s="10">
        <v>0</v>
      </c>
      <c r="L108" s="10">
        <f t="shared" si="0"/>
        <v>0</v>
      </c>
      <c r="N108" s="39"/>
    </row>
    <row r="109" spans="1:14" s="12" customFormat="1" ht="15.95" hidden="1" customHeight="1" thickBot="1">
      <c r="A109" s="6"/>
      <c r="B109" s="7" t="s">
        <v>78</v>
      </c>
      <c r="C109" s="8">
        <v>992</v>
      </c>
      <c r="D109" s="5" t="s">
        <v>32</v>
      </c>
      <c r="E109" s="5" t="s">
        <v>135</v>
      </c>
      <c r="F109" s="5" t="s">
        <v>85</v>
      </c>
      <c r="G109" s="5" t="s">
        <v>108</v>
      </c>
      <c r="H109" s="5"/>
      <c r="I109" s="9"/>
      <c r="J109" s="5" t="s">
        <v>140</v>
      </c>
      <c r="K109" s="10">
        <v>0</v>
      </c>
      <c r="L109" s="10">
        <f t="shared" ref="L109" si="16">K109</f>
        <v>0</v>
      </c>
      <c r="N109" s="39"/>
    </row>
    <row r="110" spans="1:14" s="12" customFormat="1" ht="15.95" hidden="1" customHeight="1" thickBot="1">
      <c r="A110" s="6"/>
      <c r="B110" s="7" t="s">
        <v>78</v>
      </c>
      <c r="C110" s="8">
        <v>992</v>
      </c>
      <c r="D110" s="5" t="s">
        <v>32</v>
      </c>
      <c r="E110" s="5" t="s">
        <v>139</v>
      </c>
      <c r="F110" s="5" t="s">
        <v>85</v>
      </c>
      <c r="G110" s="5" t="s">
        <v>107</v>
      </c>
      <c r="H110" s="5"/>
      <c r="I110" s="9"/>
      <c r="J110" s="5" t="s">
        <v>140</v>
      </c>
      <c r="K110" s="10">
        <v>0</v>
      </c>
      <c r="L110" s="10">
        <f t="shared" ref="L110" si="17">K110</f>
        <v>0</v>
      </c>
      <c r="N110" s="39"/>
    </row>
    <row r="111" spans="1:14" s="12" customFormat="1" ht="15.95" customHeight="1" thickBot="1">
      <c r="A111" s="6"/>
      <c r="B111" s="7" t="s">
        <v>78</v>
      </c>
      <c r="C111" s="8">
        <v>992</v>
      </c>
      <c r="D111" s="5" t="s">
        <v>33</v>
      </c>
      <c r="E111" s="5" t="s">
        <v>17</v>
      </c>
      <c r="F111" s="5" t="s">
        <v>16</v>
      </c>
      <c r="G111" s="5" t="s">
        <v>9</v>
      </c>
      <c r="H111" s="5"/>
      <c r="I111" s="9"/>
      <c r="J111" s="5" t="s">
        <v>10</v>
      </c>
      <c r="K111" s="10">
        <f>SUM(K112:K117)</f>
        <v>1110000</v>
      </c>
      <c r="L111" s="10">
        <f t="shared" si="0"/>
        <v>1110000</v>
      </c>
      <c r="N111" s="39"/>
    </row>
    <row r="112" spans="1:14" s="18" customFormat="1" ht="15.95" customHeight="1" thickBot="1">
      <c r="A112" s="13"/>
      <c r="B112" s="14" t="s">
        <v>78</v>
      </c>
      <c r="C112" s="15">
        <v>992</v>
      </c>
      <c r="D112" s="16" t="s">
        <v>33</v>
      </c>
      <c r="E112" s="16" t="s">
        <v>55</v>
      </c>
      <c r="F112" s="16" t="s">
        <v>85</v>
      </c>
      <c r="G112" s="16" t="s">
        <v>108</v>
      </c>
      <c r="H112" s="16"/>
      <c r="I112" s="17"/>
      <c r="J112" s="16" t="s">
        <v>10</v>
      </c>
      <c r="K112" s="19">
        <v>825000</v>
      </c>
      <c r="L112" s="19">
        <f t="shared" si="0"/>
        <v>825000</v>
      </c>
      <c r="N112" s="40"/>
    </row>
    <row r="113" spans="1:14" s="18" customFormat="1" ht="15.95" hidden="1" customHeight="1" thickBot="1">
      <c r="A113" s="13"/>
      <c r="B113" s="14" t="s">
        <v>78</v>
      </c>
      <c r="C113" s="15">
        <v>992</v>
      </c>
      <c r="D113" s="16" t="s">
        <v>33</v>
      </c>
      <c r="E113" s="16" t="s">
        <v>56</v>
      </c>
      <c r="F113" s="16" t="s">
        <v>85</v>
      </c>
      <c r="G113" s="16" t="s">
        <v>107</v>
      </c>
      <c r="H113" s="16"/>
      <c r="I113" s="17"/>
      <c r="J113" s="16" t="s">
        <v>10</v>
      </c>
      <c r="K113" s="19">
        <v>0</v>
      </c>
      <c r="L113" s="19">
        <f t="shared" ref="L113" si="18">K113</f>
        <v>0</v>
      </c>
      <c r="N113" s="40"/>
    </row>
    <row r="114" spans="1:14" s="18" customFormat="1" ht="15.95" hidden="1" customHeight="1" thickBot="1">
      <c r="A114" s="13"/>
      <c r="B114" s="14" t="s">
        <v>78</v>
      </c>
      <c r="C114" s="15">
        <v>992</v>
      </c>
      <c r="D114" s="16" t="s">
        <v>33</v>
      </c>
      <c r="E114" s="16" t="s">
        <v>56</v>
      </c>
      <c r="F114" s="16" t="s">
        <v>85</v>
      </c>
      <c r="G114" s="16" t="s">
        <v>108</v>
      </c>
      <c r="H114" s="16"/>
      <c r="I114" s="17"/>
      <c r="J114" s="16" t="s">
        <v>10</v>
      </c>
      <c r="K114" s="19">
        <v>0</v>
      </c>
      <c r="L114" s="19">
        <f t="shared" ref="L114:L229" si="19">K114</f>
        <v>0</v>
      </c>
      <c r="N114" s="40"/>
    </row>
    <row r="115" spans="1:14" s="18" customFormat="1" ht="15.95" hidden="1" customHeight="1" thickBot="1">
      <c r="A115" s="13"/>
      <c r="B115" s="14" t="s">
        <v>78</v>
      </c>
      <c r="C115" s="15">
        <v>992</v>
      </c>
      <c r="D115" s="16" t="s">
        <v>33</v>
      </c>
      <c r="E115" s="16" t="s">
        <v>56</v>
      </c>
      <c r="F115" s="16" t="s">
        <v>170</v>
      </c>
      <c r="G115" s="16" t="s">
        <v>171</v>
      </c>
      <c r="H115" s="16"/>
      <c r="I115" s="17"/>
      <c r="J115" s="16" t="s">
        <v>10</v>
      </c>
      <c r="K115" s="19">
        <v>0</v>
      </c>
      <c r="L115" s="19">
        <f t="shared" ref="L115:L116" si="20">K115</f>
        <v>0</v>
      </c>
      <c r="N115" s="40"/>
    </row>
    <row r="116" spans="1:14" s="18" customFormat="1" ht="15.95" customHeight="1" thickBot="1">
      <c r="A116" s="13"/>
      <c r="B116" s="14" t="s">
        <v>78</v>
      </c>
      <c r="C116" s="15">
        <v>992</v>
      </c>
      <c r="D116" s="16" t="s">
        <v>33</v>
      </c>
      <c r="E116" s="16" t="s">
        <v>183</v>
      </c>
      <c r="F116" s="16" t="s">
        <v>114</v>
      </c>
      <c r="G116" s="16" t="s">
        <v>100</v>
      </c>
      <c r="H116" s="16"/>
      <c r="I116" s="17"/>
      <c r="J116" s="16" t="s">
        <v>10</v>
      </c>
      <c r="K116" s="19">
        <v>260000</v>
      </c>
      <c r="L116" s="19">
        <f t="shared" si="20"/>
        <v>260000</v>
      </c>
      <c r="N116" s="40"/>
    </row>
    <row r="117" spans="1:14" s="18" customFormat="1" ht="15.95" customHeight="1" thickBot="1">
      <c r="A117" s="13"/>
      <c r="B117" s="14" t="s">
        <v>78</v>
      </c>
      <c r="C117" s="15">
        <v>992</v>
      </c>
      <c r="D117" s="16" t="s">
        <v>33</v>
      </c>
      <c r="E117" s="16" t="s">
        <v>57</v>
      </c>
      <c r="F117" s="16" t="s">
        <v>85</v>
      </c>
      <c r="G117" s="16" t="s">
        <v>175</v>
      </c>
      <c r="H117" s="16"/>
      <c r="I117" s="17"/>
      <c r="J117" s="16" t="s">
        <v>10</v>
      </c>
      <c r="K117" s="19">
        <v>25000</v>
      </c>
      <c r="L117" s="19">
        <f t="shared" si="19"/>
        <v>25000</v>
      </c>
      <c r="N117" s="40"/>
    </row>
    <row r="118" spans="1:14" s="12" customFormat="1" ht="15.95" customHeight="1" thickBot="1">
      <c r="A118" s="6"/>
      <c r="B118" s="7" t="s">
        <v>78</v>
      </c>
      <c r="C118" s="8">
        <v>992</v>
      </c>
      <c r="D118" s="5" t="s">
        <v>34</v>
      </c>
      <c r="E118" s="5" t="s">
        <v>17</v>
      </c>
      <c r="F118" s="5" t="s">
        <v>16</v>
      </c>
      <c r="G118" s="5" t="s">
        <v>9</v>
      </c>
      <c r="H118" s="5"/>
      <c r="I118" s="9"/>
      <c r="J118" s="5" t="s">
        <v>163</v>
      </c>
      <c r="K118" s="10">
        <f>K119+K140+K164</f>
        <v>99835600</v>
      </c>
      <c r="L118" s="10">
        <f t="shared" si="19"/>
        <v>99835600</v>
      </c>
      <c r="N118" s="39"/>
    </row>
    <row r="119" spans="1:14" s="12" customFormat="1" ht="15.95" customHeight="1" thickBot="1">
      <c r="A119" s="6"/>
      <c r="B119" s="7" t="s">
        <v>78</v>
      </c>
      <c r="C119" s="8">
        <v>992</v>
      </c>
      <c r="D119" s="5" t="s">
        <v>35</v>
      </c>
      <c r="E119" s="5" t="s">
        <v>17</v>
      </c>
      <c r="F119" s="5" t="s">
        <v>16</v>
      </c>
      <c r="G119" s="5" t="s">
        <v>9</v>
      </c>
      <c r="H119" s="5"/>
      <c r="I119" s="9"/>
      <c r="J119" s="5" t="s">
        <v>163</v>
      </c>
      <c r="K119" s="10">
        <f>K120+K124+K126+K129+K137+K132+K127</f>
        <v>60425300</v>
      </c>
      <c r="L119" s="10">
        <f t="shared" si="19"/>
        <v>60425300</v>
      </c>
      <c r="N119" s="39"/>
    </row>
    <row r="120" spans="1:14" s="12" customFormat="1" ht="15.95" customHeight="1" thickBot="1">
      <c r="A120" s="6"/>
      <c r="B120" s="7" t="s">
        <v>78</v>
      </c>
      <c r="C120" s="8">
        <v>992</v>
      </c>
      <c r="D120" s="5" t="s">
        <v>35</v>
      </c>
      <c r="E120" s="5" t="s">
        <v>58</v>
      </c>
      <c r="F120" s="5" t="s">
        <v>16</v>
      </c>
      <c r="G120" s="5" t="s">
        <v>9</v>
      </c>
      <c r="H120" s="5"/>
      <c r="I120" s="9"/>
      <c r="J120" s="5" t="s">
        <v>10</v>
      </c>
      <c r="K120" s="10">
        <f>K121+K122+K123</f>
        <v>6012200</v>
      </c>
      <c r="L120" s="10">
        <f t="shared" ref="L120:L123" si="21">K120</f>
        <v>6012200</v>
      </c>
      <c r="N120" s="39"/>
    </row>
    <row r="121" spans="1:14" s="18" customFormat="1" ht="15.95" hidden="1" customHeight="1" thickBot="1">
      <c r="A121" s="13"/>
      <c r="B121" s="14" t="s">
        <v>78</v>
      </c>
      <c r="C121" s="15">
        <v>992</v>
      </c>
      <c r="D121" s="16" t="s">
        <v>35</v>
      </c>
      <c r="E121" s="16" t="s">
        <v>58</v>
      </c>
      <c r="F121" s="16" t="s">
        <v>85</v>
      </c>
      <c r="G121" s="16" t="s">
        <v>107</v>
      </c>
      <c r="H121" s="16"/>
      <c r="I121" s="17"/>
      <c r="J121" s="16" t="s">
        <v>10</v>
      </c>
      <c r="K121" s="19">
        <v>0</v>
      </c>
      <c r="L121" s="19">
        <f t="shared" si="21"/>
        <v>0</v>
      </c>
      <c r="N121" s="40"/>
    </row>
    <row r="122" spans="1:14" s="18" customFormat="1" ht="15.95" customHeight="1" thickBot="1">
      <c r="A122" s="13"/>
      <c r="B122" s="14" t="s">
        <v>78</v>
      </c>
      <c r="C122" s="15">
        <v>992</v>
      </c>
      <c r="D122" s="16" t="s">
        <v>35</v>
      </c>
      <c r="E122" s="16" t="s">
        <v>58</v>
      </c>
      <c r="F122" s="16" t="s">
        <v>136</v>
      </c>
      <c r="G122" s="16" t="s">
        <v>108</v>
      </c>
      <c r="H122" s="16"/>
      <c r="I122" s="17"/>
      <c r="J122" s="16" t="s">
        <v>10</v>
      </c>
      <c r="K122" s="19">
        <v>4720000</v>
      </c>
      <c r="L122" s="19">
        <f t="shared" si="21"/>
        <v>4720000</v>
      </c>
      <c r="N122" s="40"/>
    </row>
    <row r="123" spans="1:14" s="18" customFormat="1" ht="15.95" customHeight="1" thickBot="1">
      <c r="A123" s="13"/>
      <c r="B123" s="14" t="s">
        <v>78</v>
      </c>
      <c r="C123" s="15">
        <v>992</v>
      </c>
      <c r="D123" s="16" t="s">
        <v>35</v>
      </c>
      <c r="E123" s="16" t="s">
        <v>58</v>
      </c>
      <c r="F123" s="16" t="s">
        <v>170</v>
      </c>
      <c r="G123" s="16" t="s">
        <v>171</v>
      </c>
      <c r="H123" s="16"/>
      <c r="I123" s="17"/>
      <c r="J123" s="16" t="s">
        <v>10</v>
      </c>
      <c r="K123" s="19">
        <v>1292200</v>
      </c>
      <c r="L123" s="19">
        <f t="shared" si="21"/>
        <v>1292200</v>
      </c>
      <c r="N123" s="40"/>
    </row>
    <row r="124" spans="1:14" s="12" customFormat="1" ht="15.95" hidden="1" customHeight="1" thickBot="1">
      <c r="A124" s="6"/>
      <c r="B124" s="7" t="s">
        <v>78</v>
      </c>
      <c r="C124" s="8">
        <v>992</v>
      </c>
      <c r="D124" s="5" t="s">
        <v>35</v>
      </c>
      <c r="E124" s="5" t="s">
        <v>59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</f>
        <v>0</v>
      </c>
      <c r="L124" s="10">
        <f t="shared" si="19"/>
        <v>0</v>
      </c>
      <c r="N124" s="39"/>
    </row>
    <row r="125" spans="1:14" s="18" customFormat="1" ht="15.95" hidden="1" customHeight="1" thickBot="1">
      <c r="A125" s="13"/>
      <c r="B125" s="14" t="s">
        <v>78</v>
      </c>
      <c r="C125" s="15">
        <v>992</v>
      </c>
      <c r="D125" s="16" t="s">
        <v>35</v>
      </c>
      <c r="E125" s="16" t="s">
        <v>59</v>
      </c>
      <c r="F125" s="16" t="s">
        <v>136</v>
      </c>
      <c r="G125" s="16" t="s">
        <v>108</v>
      </c>
      <c r="H125" s="16"/>
      <c r="I125" s="17"/>
      <c r="J125" s="16" t="s">
        <v>10</v>
      </c>
      <c r="K125" s="19">
        <v>0</v>
      </c>
      <c r="L125" s="19">
        <f t="shared" ref="L125" si="22">K125</f>
        <v>0</v>
      </c>
      <c r="N125" s="40"/>
    </row>
    <row r="126" spans="1:14" s="12" customFormat="1" ht="15.95" hidden="1" customHeight="1" thickBot="1">
      <c r="A126" s="6"/>
      <c r="B126" s="7" t="s">
        <v>78</v>
      </c>
      <c r="C126" s="8">
        <v>992</v>
      </c>
      <c r="D126" s="5" t="s">
        <v>35</v>
      </c>
      <c r="E126" s="5" t="s">
        <v>59</v>
      </c>
      <c r="F126" s="5" t="s">
        <v>85</v>
      </c>
      <c r="G126" s="5" t="s">
        <v>108</v>
      </c>
      <c r="H126" s="5"/>
      <c r="I126" s="9"/>
      <c r="J126" s="5" t="s">
        <v>10</v>
      </c>
      <c r="K126" s="10">
        <v>0</v>
      </c>
      <c r="L126" s="10">
        <f t="shared" si="19"/>
        <v>0</v>
      </c>
      <c r="N126" s="39"/>
    </row>
    <row r="127" spans="1:14" s="12" customFormat="1" ht="15.95" customHeight="1" thickBot="1">
      <c r="A127" s="6"/>
      <c r="B127" s="7" t="s">
        <v>78</v>
      </c>
      <c r="C127" s="8">
        <v>992</v>
      </c>
      <c r="D127" s="5" t="s">
        <v>35</v>
      </c>
      <c r="E127" s="5" t="s">
        <v>186</v>
      </c>
      <c r="F127" s="5" t="s">
        <v>170</v>
      </c>
      <c r="G127" s="5" t="s">
        <v>9</v>
      </c>
      <c r="H127" s="5"/>
      <c r="I127" s="9"/>
      <c r="J127" s="5" t="s">
        <v>10</v>
      </c>
      <c r="K127" s="10">
        <f>SUM(K128:K128)</f>
        <v>1330000</v>
      </c>
      <c r="L127" s="10">
        <f t="shared" si="19"/>
        <v>1330000</v>
      </c>
      <c r="N127" s="39"/>
    </row>
    <row r="128" spans="1:14" s="23" customFormat="1" ht="15.95" customHeight="1" thickBot="1">
      <c r="A128" s="21"/>
      <c r="B128" s="22" t="s">
        <v>78</v>
      </c>
      <c r="C128" s="15">
        <v>992</v>
      </c>
      <c r="D128" s="16" t="s">
        <v>35</v>
      </c>
      <c r="E128" s="16" t="s">
        <v>186</v>
      </c>
      <c r="F128" s="16" t="s">
        <v>170</v>
      </c>
      <c r="G128" s="16" t="s">
        <v>171</v>
      </c>
      <c r="H128" s="16"/>
      <c r="I128" s="17"/>
      <c r="J128" s="16" t="s">
        <v>10</v>
      </c>
      <c r="K128" s="19">
        <v>1330000</v>
      </c>
      <c r="L128" s="19">
        <f t="shared" si="19"/>
        <v>1330000</v>
      </c>
      <c r="N128" s="40"/>
    </row>
    <row r="129" spans="1:14" s="12" customFormat="1" ht="15.95" customHeight="1" thickBot="1">
      <c r="A129" s="6"/>
      <c r="B129" s="7" t="s">
        <v>78</v>
      </c>
      <c r="C129" s="8">
        <v>992</v>
      </c>
      <c r="D129" s="5" t="s">
        <v>35</v>
      </c>
      <c r="E129" s="5" t="s">
        <v>60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SUM(K130:K131)</f>
        <v>310000</v>
      </c>
      <c r="L129" s="10">
        <f t="shared" si="19"/>
        <v>310000</v>
      </c>
      <c r="N129" s="39"/>
    </row>
    <row r="130" spans="1:14" s="18" customFormat="1" ht="15.95" customHeight="1" thickBot="1">
      <c r="A130" s="13"/>
      <c r="B130" s="14" t="s">
        <v>78</v>
      </c>
      <c r="C130" s="15">
        <v>992</v>
      </c>
      <c r="D130" s="16" t="s">
        <v>35</v>
      </c>
      <c r="E130" s="16" t="s">
        <v>60</v>
      </c>
      <c r="F130" s="16" t="s">
        <v>85</v>
      </c>
      <c r="G130" s="16" t="s">
        <v>106</v>
      </c>
      <c r="H130" s="16"/>
      <c r="I130" s="17"/>
      <c r="J130" s="16" t="s">
        <v>10</v>
      </c>
      <c r="K130" s="19">
        <v>260000</v>
      </c>
      <c r="L130" s="19">
        <f t="shared" si="19"/>
        <v>260000</v>
      </c>
      <c r="N130" s="40"/>
    </row>
    <row r="131" spans="1:14" s="18" customFormat="1" ht="15.95" customHeight="1" thickBot="1">
      <c r="A131" s="13"/>
      <c r="B131" s="14" t="s">
        <v>78</v>
      </c>
      <c r="C131" s="15">
        <v>992</v>
      </c>
      <c r="D131" s="16" t="s">
        <v>35</v>
      </c>
      <c r="E131" s="16" t="s">
        <v>60</v>
      </c>
      <c r="F131" s="16" t="s">
        <v>85</v>
      </c>
      <c r="G131" s="16" t="s">
        <v>107</v>
      </c>
      <c r="H131" s="16"/>
      <c r="I131" s="17"/>
      <c r="J131" s="16" t="s">
        <v>10</v>
      </c>
      <c r="K131" s="19">
        <v>50000</v>
      </c>
      <c r="L131" s="19">
        <f t="shared" si="19"/>
        <v>50000</v>
      </c>
      <c r="N131" s="40"/>
    </row>
    <row r="132" spans="1:14" s="12" customFormat="1" ht="15.95" customHeight="1" thickBot="1">
      <c r="A132" s="6"/>
      <c r="B132" s="7" t="s">
        <v>78</v>
      </c>
      <c r="C132" s="8">
        <v>992</v>
      </c>
      <c r="D132" s="5" t="s">
        <v>35</v>
      </c>
      <c r="E132" s="5" t="s">
        <v>151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SUM(K133:K136)</f>
        <v>6050000</v>
      </c>
      <c r="L132" s="10">
        <f t="shared" ref="L132:L136" si="23">K132</f>
        <v>6050000</v>
      </c>
      <c r="N132" s="39"/>
    </row>
    <row r="133" spans="1:14" s="23" customFormat="1" ht="15.95" customHeight="1" thickBot="1">
      <c r="A133" s="21"/>
      <c r="B133" s="22" t="s">
        <v>78</v>
      </c>
      <c r="C133" s="15">
        <v>992</v>
      </c>
      <c r="D133" s="16" t="s">
        <v>35</v>
      </c>
      <c r="E133" s="16" t="s">
        <v>151</v>
      </c>
      <c r="F133" s="16" t="s">
        <v>85</v>
      </c>
      <c r="G133" s="16" t="s">
        <v>108</v>
      </c>
      <c r="H133" s="16"/>
      <c r="I133" s="17"/>
      <c r="J133" s="16" t="s">
        <v>10</v>
      </c>
      <c r="K133" s="19">
        <v>93400</v>
      </c>
      <c r="L133" s="19">
        <f t="shared" si="23"/>
        <v>93400</v>
      </c>
      <c r="N133" s="40"/>
    </row>
    <row r="134" spans="1:14" s="23" customFormat="1" ht="15.95" customHeight="1" thickBot="1">
      <c r="A134" s="21"/>
      <c r="B134" s="22" t="s">
        <v>78</v>
      </c>
      <c r="C134" s="15">
        <v>992</v>
      </c>
      <c r="D134" s="16" t="s">
        <v>35</v>
      </c>
      <c r="E134" s="16" t="s">
        <v>151</v>
      </c>
      <c r="F134" s="16" t="s">
        <v>85</v>
      </c>
      <c r="G134" s="16" t="s">
        <v>187</v>
      </c>
      <c r="H134" s="16"/>
      <c r="I134" s="17"/>
      <c r="J134" s="16" t="s">
        <v>10</v>
      </c>
      <c r="K134" s="19">
        <v>6600</v>
      </c>
      <c r="L134" s="19">
        <f t="shared" ref="L134" si="24">K134</f>
        <v>6600</v>
      </c>
      <c r="N134" s="40"/>
    </row>
    <row r="135" spans="1:14" s="23" customFormat="1" ht="15.95" customHeight="1" thickBot="1">
      <c r="A135" s="21"/>
      <c r="B135" s="22" t="s">
        <v>78</v>
      </c>
      <c r="C135" s="15">
        <v>992</v>
      </c>
      <c r="D135" s="16" t="s">
        <v>35</v>
      </c>
      <c r="E135" s="16" t="s">
        <v>151</v>
      </c>
      <c r="F135" s="16" t="s">
        <v>136</v>
      </c>
      <c r="G135" s="16" t="s">
        <v>111</v>
      </c>
      <c r="H135" s="16"/>
      <c r="I135" s="17"/>
      <c r="J135" s="16" t="s">
        <v>10</v>
      </c>
      <c r="K135" s="19">
        <v>400000</v>
      </c>
      <c r="L135" s="19">
        <f t="shared" ref="L135" si="25">K135</f>
        <v>400000</v>
      </c>
      <c r="N135" s="40"/>
    </row>
    <row r="136" spans="1:14" s="23" customFormat="1" ht="15.95" customHeight="1" thickBot="1">
      <c r="A136" s="21"/>
      <c r="B136" s="22" t="s">
        <v>78</v>
      </c>
      <c r="C136" s="15">
        <v>992</v>
      </c>
      <c r="D136" s="16" t="s">
        <v>35</v>
      </c>
      <c r="E136" s="16" t="s">
        <v>151</v>
      </c>
      <c r="F136" s="16" t="s">
        <v>170</v>
      </c>
      <c r="G136" s="16" t="s">
        <v>171</v>
      </c>
      <c r="H136" s="16"/>
      <c r="I136" s="17"/>
      <c r="J136" s="16" t="s">
        <v>10</v>
      </c>
      <c r="K136" s="19">
        <v>5550000</v>
      </c>
      <c r="L136" s="19">
        <f t="shared" si="23"/>
        <v>5550000</v>
      </c>
      <c r="N136" s="40"/>
    </row>
    <row r="137" spans="1:14" s="12" customFormat="1" ht="15.95" customHeight="1" thickBot="1">
      <c r="A137" s="6"/>
      <c r="B137" s="7" t="s">
        <v>78</v>
      </c>
      <c r="C137" s="8">
        <v>992</v>
      </c>
      <c r="D137" s="5" t="s">
        <v>35</v>
      </c>
      <c r="E137" s="5" t="s">
        <v>142</v>
      </c>
      <c r="F137" s="5" t="s">
        <v>16</v>
      </c>
      <c r="G137" s="5" t="s">
        <v>9</v>
      </c>
      <c r="H137" s="5"/>
      <c r="I137" s="9"/>
      <c r="J137" s="5" t="s">
        <v>163</v>
      </c>
      <c r="K137" s="10">
        <f>K139+K138</f>
        <v>46723100</v>
      </c>
      <c r="L137" s="10">
        <f t="shared" ref="L137:L138" si="26">K137</f>
        <v>46723100</v>
      </c>
      <c r="N137" s="39"/>
    </row>
    <row r="138" spans="1:14" s="23" customFormat="1" ht="15.95" customHeight="1" thickBot="1">
      <c r="A138" s="21"/>
      <c r="B138" s="22" t="s">
        <v>78</v>
      </c>
      <c r="C138" s="15">
        <v>992</v>
      </c>
      <c r="D138" s="16" t="s">
        <v>35</v>
      </c>
      <c r="E138" s="16" t="s">
        <v>142</v>
      </c>
      <c r="F138" s="16" t="s">
        <v>136</v>
      </c>
      <c r="G138" s="16" t="s">
        <v>108</v>
      </c>
      <c r="H138" s="16"/>
      <c r="I138" s="17"/>
      <c r="J138" s="16" t="s">
        <v>189</v>
      </c>
      <c r="K138" s="19">
        <v>320000</v>
      </c>
      <c r="L138" s="19">
        <f t="shared" si="26"/>
        <v>320000</v>
      </c>
      <c r="N138" s="40"/>
    </row>
    <row r="139" spans="1:14" s="23" customFormat="1" ht="15.95" customHeight="1" thickBot="1">
      <c r="A139" s="21"/>
      <c r="B139" s="22" t="s">
        <v>78</v>
      </c>
      <c r="C139" s="15">
        <v>992</v>
      </c>
      <c r="D139" s="16" t="s">
        <v>35</v>
      </c>
      <c r="E139" s="16" t="s">
        <v>142</v>
      </c>
      <c r="F139" s="16" t="s">
        <v>136</v>
      </c>
      <c r="G139" s="16" t="s">
        <v>111</v>
      </c>
      <c r="H139" s="16"/>
      <c r="I139" s="17"/>
      <c r="J139" s="16" t="s">
        <v>189</v>
      </c>
      <c r="K139" s="19">
        <v>46403100</v>
      </c>
      <c r="L139" s="19">
        <f t="shared" si="19"/>
        <v>46403100</v>
      </c>
      <c r="N139" s="40"/>
    </row>
    <row r="140" spans="1:14" s="12" customFormat="1" ht="15.95" customHeight="1" thickBot="1">
      <c r="A140" s="6"/>
      <c r="B140" s="7" t="s">
        <v>78</v>
      </c>
      <c r="C140" s="8">
        <v>992</v>
      </c>
      <c r="D140" s="5" t="s">
        <v>36</v>
      </c>
      <c r="E140" s="5" t="s">
        <v>17</v>
      </c>
      <c r="F140" s="5" t="s">
        <v>16</v>
      </c>
      <c r="G140" s="5" t="s">
        <v>9</v>
      </c>
      <c r="H140" s="5"/>
      <c r="I140" s="9"/>
      <c r="J140" s="5" t="s">
        <v>10</v>
      </c>
      <c r="K140" s="10">
        <f>K141+K144+K145+K153+K155+K157+K160+K151</f>
        <v>20030000</v>
      </c>
      <c r="L140" s="10">
        <f t="shared" si="19"/>
        <v>20030000</v>
      </c>
      <c r="N140" s="39"/>
    </row>
    <row r="141" spans="1:14" s="12" customFormat="1" ht="15.95" customHeight="1" thickBot="1">
      <c r="A141" s="6"/>
      <c r="B141" s="7" t="s">
        <v>78</v>
      </c>
      <c r="C141" s="8">
        <v>992</v>
      </c>
      <c r="D141" s="5" t="s">
        <v>36</v>
      </c>
      <c r="E141" s="5" t="s">
        <v>61</v>
      </c>
      <c r="F141" s="5" t="s">
        <v>85</v>
      </c>
      <c r="G141" s="5" t="s">
        <v>9</v>
      </c>
      <c r="H141" s="5"/>
      <c r="I141" s="9"/>
      <c r="J141" s="5" t="s">
        <v>10</v>
      </c>
      <c r="K141" s="10">
        <f>K142+K143</f>
        <v>4440000</v>
      </c>
      <c r="L141" s="10">
        <f t="shared" si="19"/>
        <v>4440000</v>
      </c>
      <c r="N141" s="39"/>
    </row>
    <row r="142" spans="1:14" s="18" customFormat="1" ht="15.95" customHeight="1" thickBot="1">
      <c r="A142" s="13"/>
      <c r="B142" s="14" t="s">
        <v>78</v>
      </c>
      <c r="C142" s="15">
        <v>992</v>
      </c>
      <c r="D142" s="16" t="s">
        <v>36</v>
      </c>
      <c r="E142" s="16" t="s">
        <v>61</v>
      </c>
      <c r="F142" s="16" t="s">
        <v>85</v>
      </c>
      <c r="G142" s="16" t="s">
        <v>107</v>
      </c>
      <c r="H142" s="16"/>
      <c r="I142" s="17"/>
      <c r="J142" s="16" t="s">
        <v>10</v>
      </c>
      <c r="K142" s="19">
        <v>3658000</v>
      </c>
      <c r="L142" s="19">
        <f t="shared" si="19"/>
        <v>3658000</v>
      </c>
      <c r="N142" s="40"/>
    </row>
    <row r="143" spans="1:14" s="18" customFormat="1" ht="15.95" customHeight="1" thickBot="1">
      <c r="A143" s="13"/>
      <c r="B143" s="14" t="s">
        <v>78</v>
      </c>
      <c r="C143" s="15">
        <v>992</v>
      </c>
      <c r="D143" s="16" t="s">
        <v>36</v>
      </c>
      <c r="E143" s="16" t="s">
        <v>61</v>
      </c>
      <c r="F143" s="16" t="s">
        <v>85</v>
      </c>
      <c r="G143" s="16" t="s">
        <v>108</v>
      </c>
      <c r="H143" s="16"/>
      <c r="I143" s="17"/>
      <c r="J143" s="16" t="s">
        <v>10</v>
      </c>
      <c r="K143" s="19">
        <v>782000</v>
      </c>
      <c r="L143" s="19">
        <f t="shared" si="19"/>
        <v>782000</v>
      </c>
      <c r="N143" s="40"/>
    </row>
    <row r="144" spans="1:14" s="12" customFormat="1" ht="15.95" customHeight="1" thickBot="1">
      <c r="A144" s="6"/>
      <c r="B144" s="7" t="s">
        <v>78</v>
      </c>
      <c r="C144" s="8">
        <v>992</v>
      </c>
      <c r="D144" s="5" t="s">
        <v>36</v>
      </c>
      <c r="E144" s="5" t="s">
        <v>62</v>
      </c>
      <c r="F144" s="5" t="s">
        <v>85</v>
      </c>
      <c r="G144" s="5" t="s">
        <v>106</v>
      </c>
      <c r="H144" s="5"/>
      <c r="I144" s="9"/>
      <c r="J144" s="5" t="s">
        <v>10</v>
      </c>
      <c r="K144" s="10">
        <v>8350000</v>
      </c>
      <c r="L144" s="10">
        <f t="shared" si="19"/>
        <v>8350000</v>
      </c>
      <c r="N144" s="39"/>
    </row>
    <row r="145" spans="1:14" s="12" customFormat="1" ht="15.95" customHeight="1" thickBot="1">
      <c r="A145" s="6"/>
      <c r="B145" s="7" t="s">
        <v>78</v>
      </c>
      <c r="C145" s="8">
        <v>992</v>
      </c>
      <c r="D145" s="5" t="s">
        <v>36</v>
      </c>
      <c r="E145" s="5" t="s">
        <v>63</v>
      </c>
      <c r="F145" s="5" t="s">
        <v>85</v>
      </c>
      <c r="G145" s="5" t="s">
        <v>9</v>
      </c>
      <c r="H145" s="5"/>
      <c r="I145" s="9"/>
      <c r="J145" s="5" t="s">
        <v>10</v>
      </c>
      <c r="K145" s="10">
        <f>SUM(K146:K150)</f>
        <v>4605000</v>
      </c>
      <c r="L145" s="10">
        <f t="shared" si="19"/>
        <v>4605000</v>
      </c>
      <c r="N145" s="39"/>
    </row>
    <row r="146" spans="1:14" s="23" customFormat="1" ht="15.95" hidden="1" customHeight="1" thickBot="1">
      <c r="A146" s="21"/>
      <c r="B146" s="22" t="s">
        <v>78</v>
      </c>
      <c r="C146" s="15">
        <v>992</v>
      </c>
      <c r="D146" s="16" t="s">
        <v>36</v>
      </c>
      <c r="E146" s="16" t="s">
        <v>63</v>
      </c>
      <c r="F146" s="16" t="s">
        <v>85</v>
      </c>
      <c r="G146" s="16" t="s">
        <v>105</v>
      </c>
      <c r="H146" s="16"/>
      <c r="I146" s="17"/>
      <c r="J146" s="16" t="s">
        <v>10</v>
      </c>
      <c r="K146" s="19">
        <v>0</v>
      </c>
      <c r="L146" s="19">
        <f t="shared" ref="L146:L148" si="27">K146</f>
        <v>0</v>
      </c>
      <c r="N146" s="40"/>
    </row>
    <row r="147" spans="1:14" s="23" customFormat="1" ht="15.95" customHeight="1" thickBot="1">
      <c r="A147" s="21"/>
      <c r="B147" s="22" t="s">
        <v>78</v>
      </c>
      <c r="C147" s="15">
        <v>992</v>
      </c>
      <c r="D147" s="16" t="s">
        <v>36</v>
      </c>
      <c r="E147" s="16" t="s">
        <v>63</v>
      </c>
      <c r="F147" s="16" t="s">
        <v>85</v>
      </c>
      <c r="G147" s="16" t="s">
        <v>106</v>
      </c>
      <c r="H147" s="16"/>
      <c r="I147" s="17"/>
      <c r="J147" s="16" t="s">
        <v>10</v>
      </c>
      <c r="K147" s="19">
        <v>2885000</v>
      </c>
      <c r="L147" s="19">
        <f t="shared" ref="L147" si="28">K147</f>
        <v>2885000</v>
      </c>
      <c r="N147" s="40"/>
    </row>
    <row r="148" spans="1:14" s="23" customFormat="1" ht="15.95" customHeight="1" thickBot="1">
      <c r="A148" s="21"/>
      <c r="B148" s="22" t="s">
        <v>78</v>
      </c>
      <c r="C148" s="15">
        <v>992</v>
      </c>
      <c r="D148" s="16" t="s">
        <v>36</v>
      </c>
      <c r="E148" s="16" t="s">
        <v>63</v>
      </c>
      <c r="F148" s="16" t="s">
        <v>85</v>
      </c>
      <c r="G148" s="16" t="s">
        <v>107</v>
      </c>
      <c r="H148" s="16"/>
      <c r="I148" s="17"/>
      <c r="J148" s="16" t="s">
        <v>10</v>
      </c>
      <c r="K148" s="19">
        <v>955000</v>
      </c>
      <c r="L148" s="19">
        <f t="shared" si="27"/>
        <v>955000</v>
      </c>
      <c r="N148" s="40"/>
    </row>
    <row r="149" spans="1:14" s="23" customFormat="1" ht="15.95" customHeight="1" thickBot="1">
      <c r="A149" s="21"/>
      <c r="B149" s="22" t="s">
        <v>78</v>
      </c>
      <c r="C149" s="15">
        <v>992</v>
      </c>
      <c r="D149" s="16" t="s">
        <v>36</v>
      </c>
      <c r="E149" s="16" t="s">
        <v>63</v>
      </c>
      <c r="F149" s="16" t="s">
        <v>85</v>
      </c>
      <c r="G149" s="16" t="s">
        <v>108</v>
      </c>
      <c r="H149" s="16"/>
      <c r="I149" s="17"/>
      <c r="J149" s="16" t="s">
        <v>10</v>
      </c>
      <c r="K149" s="19">
        <v>700000</v>
      </c>
      <c r="L149" s="19">
        <f t="shared" ref="L149:L152" si="29">K149</f>
        <v>700000</v>
      </c>
      <c r="N149" s="40"/>
    </row>
    <row r="150" spans="1:14" s="23" customFormat="1" ht="15.95" customHeight="1" thickBot="1">
      <c r="A150" s="21"/>
      <c r="B150" s="22" t="s">
        <v>78</v>
      </c>
      <c r="C150" s="15">
        <v>992</v>
      </c>
      <c r="D150" s="16" t="s">
        <v>36</v>
      </c>
      <c r="E150" s="16" t="s">
        <v>63</v>
      </c>
      <c r="F150" s="16" t="s">
        <v>85</v>
      </c>
      <c r="G150" s="16" t="s">
        <v>111</v>
      </c>
      <c r="H150" s="16"/>
      <c r="I150" s="17"/>
      <c r="J150" s="16" t="s">
        <v>10</v>
      </c>
      <c r="K150" s="19">
        <v>65000</v>
      </c>
      <c r="L150" s="19">
        <f t="shared" si="29"/>
        <v>65000</v>
      </c>
      <c r="N150" s="40"/>
    </row>
    <row r="151" spans="1:14" s="12" customFormat="1" ht="15.95" hidden="1" customHeight="1" thickBot="1">
      <c r="A151" s="6"/>
      <c r="B151" s="7" t="s">
        <v>78</v>
      </c>
      <c r="C151" s="8">
        <v>992</v>
      </c>
      <c r="D151" s="5" t="s">
        <v>36</v>
      </c>
      <c r="E151" s="5" t="s">
        <v>186</v>
      </c>
      <c r="F151" s="5" t="s">
        <v>170</v>
      </c>
      <c r="G151" s="5" t="s">
        <v>9</v>
      </c>
      <c r="H151" s="5"/>
      <c r="I151" s="9"/>
      <c r="J151" s="5" t="s">
        <v>10</v>
      </c>
      <c r="K151" s="10">
        <f>SUM(K152:K152)</f>
        <v>0</v>
      </c>
      <c r="L151" s="10">
        <f t="shared" si="29"/>
        <v>0</v>
      </c>
      <c r="N151" s="39"/>
    </row>
    <row r="152" spans="1:14" s="23" customFormat="1" ht="15.95" hidden="1" customHeight="1" thickBot="1">
      <c r="A152" s="21"/>
      <c r="B152" s="22" t="s">
        <v>78</v>
      </c>
      <c r="C152" s="15">
        <v>992</v>
      </c>
      <c r="D152" s="16" t="s">
        <v>36</v>
      </c>
      <c r="E152" s="16" t="s">
        <v>186</v>
      </c>
      <c r="F152" s="16" t="s">
        <v>170</v>
      </c>
      <c r="G152" s="16" t="s">
        <v>171</v>
      </c>
      <c r="H152" s="16"/>
      <c r="I152" s="17"/>
      <c r="J152" s="16" t="s">
        <v>10</v>
      </c>
      <c r="K152" s="19">
        <v>0</v>
      </c>
      <c r="L152" s="19">
        <f t="shared" si="29"/>
        <v>0</v>
      </c>
      <c r="N152" s="40"/>
    </row>
    <row r="153" spans="1:14" s="12" customFormat="1" ht="15.95" customHeight="1" thickBot="1">
      <c r="A153" s="6"/>
      <c r="B153" s="7" t="s">
        <v>78</v>
      </c>
      <c r="C153" s="8">
        <v>992</v>
      </c>
      <c r="D153" s="5" t="s">
        <v>36</v>
      </c>
      <c r="E153" s="5" t="s">
        <v>115</v>
      </c>
      <c r="F153" s="5" t="s">
        <v>85</v>
      </c>
      <c r="G153" s="5" t="s">
        <v>9</v>
      </c>
      <c r="H153" s="5"/>
      <c r="I153" s="9"/>
      <c r="J153" s="5" t="s">
        <v>10</v>
      </c>
      <c r="K153" s="10">
        <f>SUM(K154:K154)</f>
        <v>80000</v>
      </c>
      <c r="L153" s="10">
        <f t="shared" ref="L153" si="30">K153</f>
        <v>80000</v>
      </c>
      <c r="N153" s="39"/>
    </row>
    <row r="154" spans="1:14" s="23" customFormat="1" ht="15.95" customHeight="1" thickBot="1">
      <c r="A154" s="21"/>
      <c r="B154" s="22" t="s">
        <v>78</v>
      </c>
      <c r="C154" s="15">
        <v>992</v>
      </c>
      <c r="D154" s="16" t="s">
        <v>36</v>
      </c>
      <c r="E154" s="16" t="s">
        <v>115</v>
      </c>
      <c r="F154" s="16" t="s">
        <v>85</v>
      </c>
      <c r="G154" s="16" t="s">
        <v>108</v>
      </c>
      <c r="H154" s="16"/>
      <c r="I154" s="17"/>
      <c r="J154" s="16" t="s">
        <v>10</v>
      </c>
      <c r="K154" s="19">
        <v>80000</v>
      </c>
      <c r="L154" s="19">
        <f t="shared" si="19"/>
        <v>80000</v>
      </c>
      <c r="N154" s="40"/>
    </row>
    <row r="155" spans="1:14" s="12" customFormat="1" ht="15.95" customHeight="1" thickBot="1">
      <c r="A155" s="6"/>
      <c r="B155" s="7" t="s">
        <v>78</v>
      </c>
      <c r="C155" s="8">
        <v>992</v>
      </c>
      <c r="D155" s="5" t="s">
        <v>36</v>
      </c>
      <c r="E155" s="5" t="s">
        <v>152</v>
      </c>
      <c r="F155" s="5" t="s">
        <v>85</v>
      </c>
      <c r="G155" s="5" t="s">
        <v>9</v>
      </c>
      <c r="H155" s="5"/>
      <c r="I155" s="9"/>
      <c r="J155" s="5" t="s">
        <v>10</v>
      </c>
      <c r="K155" s="10">
        <f>SUM(K156:K156)</f>
        <v>2555000</v>
      </c>
      <c r="L155" s="10">
        <f t="shared" si="19"/>
        <v>2555000</v>
      </c>
      <c r="N155" s="39"/>
    </row>
    <row r="156" spans="1:14" s="23" customFormat="1" ht="15.95" customHeight="1" thickBot="1">
      <c r="A156" s="21"/>
      <c r="B156" s="22" t="s">
        <v>78</v>
      </c>
      <c r="C156" s="15">
        <v>992</v>
      </c>
      <c r="D156" s="16" t="s">
        <v>36</v>
      </c>
      <c r="E156" s="16" t="s">
        <v>152</v>
      </c>
      <c r="F156" s="16" t="s">
        <v>85</v>
      </c>
      <c r="G156" s="16" t="s">
        <v>108</v>
      </c>
      <c r="H156" s="16"/>
      <c r="I156" s="17"/>
      <c r="J156" s="16" t="s">
        <v>10</v>
      </c>
      <c r="K156" s="19">
        <v>2555000</v>
      </c>
      <c r="L156" s="19">
        <f t="shared" ref="L156:L157" si="31">K156</f>
        <v>2555000</v>
      </c>
      <c r="N156" s="40"/>
    </row>
    <row r="157" spans="1:14" s="12" customFormat="1" ht="15.95" hidden="1" customHeight="1" thickBot="1">
      <c r="A157" s="6"/>
      <c r="B157" s="7" t="s">
        <v>78</v>
      </c>
      <c r="C157" s="8">
        <v>992</v>
      </c>
      <c r="D157" s="5" t="s">
        <v>36</v>
      </c>
      <c r="E157" s="5" t="s">
        <v>153</v>
      </c>
      <c r="F157" s="5" t="s">
        <v>85</v>
      </c>
      <c r="G157" s="5" t="s">
        <v>9</v>
      </c>
      <c r="H157" s="5"/>
      <c r="I157" s="9"/>
      <c r="J157" s="5" t="s">
        <v>10</v>
      </c>
      <c r="K157" s="10">
        <f>SUM(K158:K159)</f>
        <v>0</v>
      </c>
      <c r="L157" s="10">
        <f t="shared" si="31"/>
        <v>0</v>
      </c>
      <c r="N157" s="39"/>
    </row>
    <row r="158" spans="1:14" s="23" customFormat="1" ht="15.95" hidden="1" customHeight="1" thickBot="1">
      <c r="A158" s="21"/>
      <c r="B158" s="22" t="s">
        <v>78</v>
      </c>
      <c r="C158" s="15">
        <v>992</v>
      </c>
      <c r="D158" s="16" t="s">
        <v>36</v>
      </c>
      <c r="E158" s="16" t="s">
        <v>153</v>
      </c>
      <c r="F158" s="16" t="s">
        <v>85</v>
      </c>
      <c r="G158" s="16" t="s">
        <v>107</v>
      </c>
      <c r="H158" s="16"/>
      <c r="I158" s="17"/>
      <c r="J158" s="16" t="s">
        <v>10</v>
      </c>
      <c r="K158" s="19">
        <v>0</v>
      </c>
      <c r="L158" s="19">
        <f t="shared" ref="L158" si="32">K158</f>
        <v>0</v>
      </c>
      <c r="N158" s="40"/>
    </row>
    <row r="159" spans="1:14" s="23" customFormat="1" ht="15.95" hidden="1" customHeight="1" thickBot="1">
      <c r="A159" s="21"/>
      <c r="B159" s="22" t="s">
        <v>78</v>
      </c>
      <c r="C159" s="15">
        <v>992</v>
      </c>
      <c r="D159" s="16" t="s">
        <v>36</v>
      </c>
      <c r="E159" s="16" t="s">
        <v>153</v>
      </c>
      <c r="F159" s="16" t="s">
        <v>85</v>
      </c>
      <c r="G159" s="16" t="s">
        <v>108</v>
      </c>
      <c r="H159" s="16"/>
      <c r="I159" s="17"/>
      <c r="J159" s="16" t="s">
        <v>10</v>
      </c>
      <c r="K159" s="19">
        <v>0</v>
      </c>
      <c r="L159" s="19">
        <f t="shared" ref="L159" si="33">K159</f>
        <v>0</v>
      </c>
      <c r="N159" s="40"/>
    </row>
    <row r="160" spans="1:14" s="12" customFormat="1" ht="15.95" hidden="1" customHeight="1" thickBot="1">
      <c r="A160" s="6"/>
      <c r="B160" s="7" t="s">
        <v>78</v>
      </c>
      <c r="C160" s="8">
        <v>992</v>
      </c>
      <c r="D160" s="5" t="s">
        <v>36</v>
      </c>
      <c r="E160" s="5" t="s">
        <v>155</v>
      </c>
      <c r="F160" s="5" t="s">
        <v>85</v>
      </c>
      <c r="G160" s="5" t="s">
        <v>9</v>
      </c>
      <c r="H160" s="5"/>
      <c r="I160" s="9"/>
      <c r="J160" s="5" t="s">
        <v>147</v>
      </c>
      <c r="K160" s="10">
        <f>SUM(K161:K163)</f>
        <v>0</v>
      </c>
      <c r="L160" s="10">
        <f>K160</f>
        <v>0</v>
      </c>
      <c r="N160" s="39"/>
    </row>
    <row r="161" spans="1:14" s="23" customFormat="1" ht="15.95" hidden="1" customHeight="1" thickBot="1">
      <c r="A161" s="21"/>
      <c r="B161" s="22" t="s">
        <v>78</v>
      </c>
      <c r="C161" s="15">
        <v>992</v>
      </c>
      <c r="D161" s="16" t="s">
        <v>36</v>
      </c>
      <c r="E161" s="16" t="s">
        <v>155</v>
      </c>
      <c r="F161" s="16" t="s">
        <v>85</v>
      </c>
      <c r="G161" s="16" t="s">
        <v>107</v>
      </c>
      <c r="H161" s="16"/>
      <c r="I161" s="17"/>
      <c r="J161" s="16" t="s">
        <v>147</v>
      </c>
      <c r="K161" s="19">
        <v>0</v>
      </c>
      <c r="L161" s="19">
        <f t="shared" ref="L161" si="34">K161</f>
        <v>0</v>
      </c>
      <c r="N161" s="40"/>
    </row>
    <row r="162" spans="1:14" s="23" customFormat="1" ht="15.95" hidden="1" customHeight="1" thickBot="1">
      <c r="A162" s="21"/>
      <c r="B162" s="22" t="s">
        <v>78</v>
      </c>
      <c r="C162" s="15">
        <v>992</v>
      </c>
      <c r="D162" s="16" t="s">
        <v>36</v>
      </c>
      <c r="E162" s="16" t="s">
        <v>155</v>
      </c>
      <c r="F162" s="16" t="s">
        <v>85</v>
      </c>
      <c r="G162" s="16" t="s">
        <v>111</v>
      </c>
      <c r="H162" s="16"/>
      <c r="I162" s="17"/>
      <c r="J162" s="16" t="s">
        <v>147</v>
      </c>
      <c r="K162" s="19">
        <v>0</v>
      </c>
      <c r="L162" s="19">
        <f t="shared" ref="L162" si="35">K162</f>
        <v>0</v>
      </c>
      <c r="N162" s="40"/>
    </row>
    <row r="163" spans="1:14" s="23" customFormat="1" ht="15.95" hidden="1" customHeight="1" thickBot="1">
      <c r="A163" s="21"/>
      <c r="B163" s="22" t="s">
        <v>78</v>
      </c>
      <c r="C163" s="15">
        <v>992</v>
      </c>
      <c r="D163" s="16" t="s">
        <v>36</v>
      </c>
      <c r="E163" s="16" t="s">
        <v>155</v>
      </c>
      <c r="F163" s="16" t="s">
        <v>85</v>
      </c>
      <c r="G163" s="16" t="s">
        <v>109</v>
      </c>
      <c r="H163" s="16"/>
      <c r="I163" s="17"/>
      <c r="J163" s="16" t="s">
        <v>147</v>
      </c>
      <c r="K163" s="19">
        <v>0</v>
      </c>
      <c r="L163" s="19">
        <f t="shared" ref="L163" si="36">K163</f>
        <v>0</v>
      </c>
      <c r="N163" s="40"/>
    </row>
    <row r="164" spans="1:14" s="12" customFormat="1" ht="15.95" customHeight="1" thickBot="1">
      <c r="A164" s="6"/>
      <c r="B164" s="7" t="s">
        <v>78</v>
      </c>
      <c r="C164" s="8">
        <v>992</v>
      </c>
      <c r="D164" s="5" t="s">
        <v>37</v>
      </c>
      <c r="E164" s="5" t="s">
        <v>17</v>
      </c>
      <c r="F164" s="5" t="s">
        <v>16</v>
      </c>
      <c r="G164" s="5" t="s">
        <v>9</v>
      </c>
      <c r="H164" s="5"/>
      <c r="I164" s="9"/>
      <c r="J164" s="5" t="s">
        <v>163</v>
      </c>
      <c r="K164" s="10">
        <f>K166+K165</f>
        <v>19380300</v>
      </c>
      <c r="L164" s="10">
        <f t="shared" si="19"/>
        <v>19380300</v>
      </c>
      <c r="N164" s="39"/>
    </row>
    <row r="165" spans="1:14" s="18" customFormat="1" ht="15.95" customHeight="1" thickBot="1">
      <c r="A165" s="13"/>
      <c r="B165" s="14" t="s">
        <v>78</v>
      </c>
      <c r="C165" s="15">
        <v>992</v>
      </c>
      <c r="D165" s="16" t="s">
        <v>37</v>
      </c>
      <c r="E165" s="16" t="s">
        <v>60</v>
      </c>
      <c r="F165" s="16" t="s">
        <v>85</v>
      </c>
      <c r="G165" s="16" t="s">
        <v>107</v>
      </c>
      <c r="H165" s="16"/>
      <c r="I165" s="17"/>
      <c r="J165" s="16" t="s">
        <v>10</v>
      </c>
      <c r="K165" s="19">
        <v>55000</v>
      </c>
      <c r="L165" s="19">
        <f t="shared" ref="L165" si="37">K165</f>
        <v>55000</v>
      </c>
      <c r="N165" s="40"/>
    </row>
    <row r="166" spans="1:14" s="18" customFormat="1" ht="15.95" customHeight="1" thickBot="1">
      <c r="A166" s="13"/>
      <c r="B166" s="14" t="s">
        <v>78</v>
      </c>
      <c r="C166" s="15">
        <v>992</v>
      </c>
      <c r="D166" s="16" t="s">
        <v>37</v>
      </c>
      <c r="E166" s="16" t="s">
        <v>64</v>
      </c>
      <c r="F166" s="16" t="s">
        <v>90</v>
      </c>
      <c r="G166" s="16" t="s">
        <v>112</v>
      </c>
      <c r="H166" s="16" t="s">
        <v>125</v>
      </c>
      <c r="I166" s="17"/>
      <c r="J166" s="16" t="s">
        <v>10</v>
      </c>
      <c r="K166" s="19">
        <v>19325300</v>
      </c>
      <c r="L166" s="10">
        <f t="shared" si="19"/>
        <v>19325300</v>
      </c>
      <c r="N166" s="40"/>
    </row>
    <row r="167" spans="1:14" s="12" customFormat="1" ht="15.95" customHeight="1" thickBot="1">
      <c r="A167" s="6"/>
      <c r="B167" s="7" t="s">
        <v>78</v>
      </c>
      <c r="C167" s="8">
        <v>992</v>
      </c>
      <c r="D167" s="5" t="s">
        <v>38</v>
      </c>
      <c r="E167" s="5" t="s">
        <v>17</v>
      </c>
      <c r="F167" s="5" t="s">
        <v>16</v>
      </c>
      <c r="G167" s="5" t="s">
        <v>9</v>
      </c>
      <c r="H167" s="5"/>
      <c r="I167" s="9"/>
      <c r="J167" s="5" t="s">
        <v>163</v>
      </c>
      <c r="K167" s="10">
        <f>K170+K168+K169</f>
        <v>2390000</v>
      </c>
      <c r="L167" s="10">
        <f t="shared" si="19"/>
        <v>2390000</v>
      </c>
      <c r="N167" s="39"/>
    </row>
    <row r="168" spans="1:14" s="18" customFormat="1" ht="15.95" customHeight="1" thickBot="1">
      <c r="A168" s="13"/>
      <c r="B168" s="14" t="s">
        <v>78</v>
      </c>
      <c r="C168" s="15">
        <v>992</v>
      </c>
      <c r="D168" s="16" t="s">
        <v>38</v>
      </c>
      <c r="E168" s="16" t="s">
        <v>65</v>
      </c>
      <c r="F168" s="16" t="s">
        <v>85</v>
      </c>
      <c r="G168" s="16" t="s">
        <v>175</v>
      </c>
      <c r="H168" s="16"/>
      <c r="I168" s="17"/>
      <c r="J168" s="16" t="s">
        <v>10</v>
      </c>
      <c r="K168" s="19">
        <v>20000</v>
      </c>
      <c r="L168" s="19">
        <f t="shared" ref="L168:L169" si="38">K168</f>
        <v>20000</v>
      </c>
      <c r="N168" s="40"/>
    </row>
    <row r="169" spans="1:14" s="18" customFormat="1" ht="15.95" customHeight="1" thickBot="1">
      <c r="A169" s="13"/>
      <c r="B169" s="14" t="s">
        <v>78</v>
      </c>
      <c r="C169" s="15">
        <v>992</v>
      </c>
      <c r="D169" s="16" t="s">
        <v>38</v>
      </c>
      <c r="E169" s="16" t="s">
        <v>184</v>
      </c>
      <c r="F169" s="16" t="s">
        <v>114</v>
      </c>
      <c r="G169" s="16" t="s">
        <v>100</v>
      </c>
      <c r="H169" s="16"/>
      <c r="I169" s="17"/>
      <c r="J169" s="16" t="s">
        <v>10</v>
      </c>
      <c r="K169" s="19">
        <v>2370000</v>
      </c>
      <c r="L169" s="19">
        <f t="shared" si="38"/>
        <v>2370000</v>
      </c>
      <c r="N169" s="40"/>
    </row>
    <row r="170" spans="1:14" s="18" customFormat="1" ht="15.95" hidden="1" customHeight="1" thickBot="1">
      <c r="A170" s="13"/>
      <c r="B170" s="14" t="s">
        <v>78</v>
      </c>
      <c r="C170" s="15">
        <v>992</v>
      </c>
      <c r="D170" s="16" t="s">
        <v>38</v>
      </c>
      <c r="E170" s="16" t="s">
        <v>154</v>
      </c>
      <c r="F170" s="16" t="s">
        <v>85</v>
      </c>
      <c r="G170" s="16" t="s">
        <v>108</v>
      </c>
      <c r="H170" s="16"/>
      <c r="I170" s="17"/>
      <c r="J170" s="16" t="s">
        <v>10</v>
      </c>
      <c r="K170" s="19">
        <v>0</v>
      </c>
      <c r="L170" s="19">
        <f t="shared" si="19"/>
        <v>0</v>
      </c>
      <c r="N170" s="40"/>
    </row>
    <row r="171" spans="1:14" s="12" customFormat="1" ht="15.95" customHeight="1" thickBot="1">
      <c r="A171" s="6"/>
      <c r="B171" s="7" t="s">
        <v>132</v>
      </c>
      <c r="C171" s="8">
        <v>992</v>
      </c>
      <c r="D171" s="5" t="s">
        <v>39</v>
      </c>
      <c r="E171" s="5" t="s">
        <v>17</v>
      </c>
      <c r="F171" s="5" t="s">
        <v>16</v>
      </c>
      <c r="G171" s="5" t="s">
        <v>9</v>
      </c>
      <c r="H171" s="5"/>
      <c r="I171" s="9"/>
      <c r="J171" s="5" t="s">
        <v>163</v>
      </c>
      <c r="K171" s="10">
        <f>K172+K203</f>
        <v>62323800</v>
      </c>
      <c r="L171" s="10">
        <f t="shared" si="19"/>
        <v>62323800</v>
      </c>
      <c r="N171" s="39"/>
    </row>
    <row r="172" spans="1:14" s="12" customFormat="1" ht="15.95" customHeight="1" thickBot="1">
      <c r="A172" s="6"/>
      <c r="B172" s="7" t="s">
        <v>132</v>
      </c>
      <c r="C172" s="8">
        <v>992</v>
      </c>
      <c r="D172" s="5" t="s">
        <v>40</v>
      </c>
      <c r="E172" s="5" t="s">
        <v>17</v>
      </c>
      <c r="F172" s="5" t="s">
        <v>16</v>
      </c>
      <c r="G172" s="5" t="s">
        <v>9</v>
      </c>
      <c r="H172" s="5"/>
      <c r="I172" s="9"/>
      <c r="J172" s="5" t="s">
        <v>163</v>
      </c>
      <c r="K172" s="10">
        <f>K173+K179+K180+K183+K184+K194+K195+K197+K200+K202+K181+K182+K196+K201</f>
        <v>57184800</v>
      </c>
      <c r="L172" s="10">
        <f t="shared" si="19"/>
        <v>57184800</v>
      </c>
      <c r="N172" s="39"/>
    </row>
    <row r="173" spans="1:14" s="12" customFormat="1" ht="15.95" customHeight="1" thickBot="1">
      <c r="A173" s="6"/>
      <c r="B173" s="7" t="s">
        <v>132</v>
      </c>
      <c r="C173" s="8">
        <v>992</v>
      </c>
      <c r="D173" s="5" t="s">
        <v>40</v>
      </c>
      <c r="E173" s="5" t="s">
        <v>66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K174+K175+K177+K178+K185+K186+K187+K188+K189+K190+K191+K193+K198+K192+K176+K199</f>
        <v>53713800</v>
      </c>
      <c r="L173" s="10">
        <f t="shared" ref="L173" si="39">K173</f>
        <v>53713800</v>
      </c>
      <c r="N173" s="39"/>
    </row>
    <row r="174" spans="1:14" s="18" customFormat="1" ht="15.95" customHeight="1" thickBot="1">
      <c r="A174" s="13"/>
      <c r="B174" s="14" t="s">
        <v>131</v>
      </c>
      <c r="C174" s="15">
        <v>992</v>
      </c>
      <c r="D174" s="16" t="s">
        <v>40</v>
      </c>
      <c r="E174" s="16" t="s">
        <v>66</v>
      </c>
      <c r="F174" s="16" t="s">
        <v>89</v>
      </c>
      <c r="G174" s="16" t="s">
        <v>101</v>
      </c>
      <c r="H174" s="16"/>
      <c r="I174" s="17"/>
      <c r="J174" s="16" t="s">
        <v>10</v>
      </c>
      <c r="K174" s="19">
        <v>4501000</v>
      </c>
      <c r="L174" s="19">
        <f t="shared" si="19"/>
        <v>4501000</v>
      </c>
      <c r="N174" s="40"/>
    </row>
    <row r="175" spans="1:14" s="18" customFormat="1" ht="15.95" customHeight="1" thickBot="1">
      <c r="A175" s="13"/>
      <c r="B175" s="14" t="s">
        <v>131</v>
      </c>
      <c r="C175" s="15">
        <v>992</v>
      </c>
      <c r="D175" s="16" t="s">
        <v>40</v>
      </c>
      <c r="E175" s="16" t="s">
        <v>66</v>
      </c>
      <c r="F175" s="16" t="s">
        <v>89</v>
      </c>
      <c r="G175" s="16" t="s">
        <v>177</v>
      </c>
      <c r="H175" s="16"/>
      <c r="I175" s="17"/>
      <c r="J175" s="16" t="s">
        <v>10</v>
      </c>
      <c r="K175" s="19">
        <v>26000</v>
      </c>
      <c r="L175" s="19">
        <f t="shared" ref="L175:L176" si="40">K175</f>
        <v>26000</v>
      </c>
      <c r="N175" s="40"/>
    </row>
    <row r="176" spans="1:14" s="18" customFormat="1" ht="15.95" customHeight="1" thickBot="1">
      <c r="A176" s="13"/>
      <c r="B176" s="14" t="s">
        <v>131</v>
      </c>
      <c r="C176" s="15">
        <v>992</v>
      </c>
      <c r="D176" s="16" t="s">
        <v>40</v>
      </c>
      <c r="E176" s="16" t="s">
        <v>66</v>
      </c>
      <c r="F176" s="16" t="s">
        <v>134</v>
      </c>
      <c r="G176" s="16" t="s">
        <v>103</v>
      </c>
      <c r="H176" s="16"/>
      <c r="I176" s="17"/>
      <c r="J176" s="16" t="s">
        <v>10</v>
      </c>
      <c r="K176" s="19">
        <v>6000</v>
      </c>
      <c r="L176" s="19">
        <f t="shared" si="40"/>
        <v>6000</v>
      </c>
      <c r="N176" s="40"/>
    </row>
    <row r="177" spans="1:14" s="18" customFormat="1" ht="15.95" customHeight="1" thickBot="1">
      <c r="A177" s="13"/>
      <c r="B177" s="14" t="s">
        <v>131</v>
      </c>
      <c r="C177" s="15">
        <v>992</v>
      </c>
      <c r="D177" s="16" t="s">
        <v>40</v>
      </c>
      <c r="E177" s="16" t="s">
        <v>66</v>
      </c>
      <c r="F177" s="16" t="s">
        <v>134</v>
      </c>
      <c r="G177" s="16" t="s">
        <v>108</v>
      </c>
      <c r="H177" s="16"/>
      <c r="I177" s="17"/>
      <c r="J177" s="16" t="s">
        <v>10</v>
      </c>
      <c r="K177" s="19">
        <v>13000</v>
      </c>
      <c r="L177" s="19">
        <f t="shared" ref="L177" si="41">K177</f>
        <v>13000</v>
      </c>
      <c r="N177" s="40"/>
    </row>
    <row r="178" spans="1:14" s="18" customFormat="1" ht="15.95" customHeight="1" thickBot="1">
      <c r="A178" s="13"/>
      <c r="B178" s="14" t="s">
        <v>131</v>
      </c>
      <c r="C178" s="15">
        <v>992</v>
      </c>
      <c r="D178" s="16" t="s">
        <v>40</v>
      </c>
      <c r="E178" s="16" t="s">
        <v>66</v>
      </c>
      <c r="F178" s="16" t="s">
        <v>118</v>
      </c>
      <c r="G178" s="16" t="s">
        <v>102</v>
      </c>
      <c r="H178" s="16"/>
      <c r="I178" s="17"/>
      <c r="J178" s="16" t="s">
        <v>10</v>
      </c>
      <c r="K178" s="19">
        <v>1284000</v>
      </c>
      <c r="L178" s="19">
        <f t="shared" ref="L178:L179" si="42">K178</f>
        <v>1284000</v>
      </c>
      <c r="N178" s="40"/>
    </row>
    <row r="179" spans="1:14" s="18" customFormat="1" ht="15.95" hidden="1" customHeight="1" thickBot="1">
      <c r="A179" s="13"/>
      <c r="B179" s="14" t="s">
        <v>131</v>
      </c>
      <c r="C179" s="15">
        <v>992</v>
      </c>
      <c r="D179" s="16" t="s">
        <v>40</v>
      </c>
      <c r="E179" s="16" t="s">
        <v>120</v>
      </c>
      <c r="F179" s="16" t="s">
        <v>89</v>
      </c>
      <c r="G179" s="16" t="s">
        <v>101</v>
      </c>
      <c r="H179" s="16"/>
      <c r="I179" s="17"/>
      <c r="J179" s="16" t="s">
        <v>143</v>
      </c>
      <c r="K179" s="19">
        <v>0</v>
      </c>
      <c r="L179" s="19">
        <f t="shared" si="42"/>
        <v>0</v>
      </c>
      <c r="N179" s="40"/>
    </row>
    <row r="180" spans="1:14" s="18" customFormat="1" ht="15.95" hidden="1" customHeight="1" thickBot="1">
      <c r="A180" s="13"/>
      <c r="B180" s="14" t="s">
        <v>131</v>
      </c>
      <c r="C180" s="15">
        <v>992</v>
      </c>
      <c r="D180" s="16" t="s">
        <v>40</v>
      </c>
      <c r="E180" s="16" t="s">
        <v>120</v>
      </c>
      <c r="F180" s="16" t="s">
        <v>118</v>
      </c>
      <c r="G180" s="16" t="s">
        <v>102</v>
      </c>
      <c r="H180" s="16"/>
      <c r="I180" s="17"/>
      <c r="J180" s="16" t="s">
        <v>143</v>
      </c>
      <c r="K180" s="19">
        <v>0</v>
      </c>
      <c r="L180" s="19">
        <f t="shared" ref="L180:L182" si="43">K180</f>
        <v>0</v>
      </c>
      <c r="N180" s="40"/>
    </row>
    <row r="181" spans="1:14" s="18" customFormat="1" ht="15.95" hidden="1" customHeight="1" thickBot="1">
      <c r="A181" s="13"/>
      <c r="B181" s="14" t="s">
        <v>131</v>
      </c>
      <c r="C181" s="15">
        <v>992</v>
      </c>
      <c r="D181" s="16" t="s">
        <v>40</v>
      </c>
      <c r="E181" s="16" t="s">
        <v>137</v>
      </c>
      <c r="F181" s="16" t="s">
        <v>89</v>
      </c>
      <c r="G181" s="16" t="s">
        <v>101</v>
      </c>
      <c r="H181" s="16"/>
      <c r="I181" s="17"/>
      <c r="J181" s="16" t="s">
        <v>10</v>
      </c>
      <c r="K181" s="19">
        <v>0</v>
      </c>
      <c r="L181" s="19">
        <f t="shared" si="43"/>
        <v>0</v>
      </c>
      <c r="N181" s="40"/>
    </row>
    <row r="182" spans="1:14" s="18" customFormat="1" ht="15.95" hidden="1" customHeight="1" thickBot="1">
      <c r="A182" s="13"/>
      <c r="B182" s="14" t="s">
        <v>131</v>
      </c>
      <c r="C182" s="15">
        <v>992</v>
      </c>
      <c r="D182" s="16" t="s">
        <v>40</v>
      </c>
      <c r="E182" s="16" t="s">
        <v>137</v>
      </c>
      <c r="F182" s="16" t="s">
        <v>118</v>
      </c>
      <c r="G182" s="16" t="s">
        <v>102</v>
      </c>
      <c r="H182" s="16"/>
      <c r="I182" s="17"/>
      <c r="J182" s="16" t="s">
        <v>10</v>
      </c>
      <c r="K182" s="19">
        <v>0</v>
      </c>
      <c r="L182" s="19">
        <f t="shared" si="43"/>
        <v>0</v>
      </c>
      <c r="N182" s="40"/>
    </row>
    <row r="183" spans="1:14" s="18" customFormat="1" ht="15.95" hidden="1" customHeight="1" thickBot="1">
      <c r="A183" s="13"/>
      <c r="B183" s="14" t="s">
        <v>131</v>
      </c>
      <c r="C183" s="15">
        <v>992</v>
      </c>
      <c r="D183" s="16" t="s">
        <v>40</v>
      </c>
      <c r="E183" s="16" t="s">
        <v>97</v>
      </c>
      <c r="F183" s="16" t="s">
        <v>89</v>
      </c>
      <c r="G183" s="16" t="s">
        <v>101</v>
      </c>
      <c r="H183" s="16"/>
      <c r="I183" s="17"/>
      <c r="J183" s="16" t="s">
        <v>143</v>
      </c>
      <c r="K183" s="19">
        <v>0</v>
      </c>
      <c r="L183" s="19">
        <f t="shared" ref="L183" si="44">K183</f>
        <v>0</v>
      </c>
      <c r="N183" s="40"/>
    </row>
    <row r="184" spans="1:14" s="18" customFormat="1" ht="15.95" hidden="1" customHeight="1" thickBot="1">
      <c r="A184" s="13"/>
      <c r="B184" s="14" t="s">
        <v>131</v>
      </c>
      <c r="C184" s="15">
        <v>992</v>
      </c>
      <c r="D184" s="16" t="s">
        <v>40</v>
      </c>
      <c r="E184" s="16" t="s">
        <v>97</v>
      </c>
      <c r="F184" s="16" t="s">
        <v>118</v>
      </c>
      <c r="G184" s="16" t="s">
        <v>102</v>
      </c>
      <c r="H184" s="16"/>
      <c r="I184" s="17"/>
      <c r="J184" s="16" t="s">
        <v>143</v>
      </c>
      <c r="K184" s="19">
        <v>0</v>
      </c>
      <c r="L184" s="19">
        <f t="shared" ref="L184" si="45">K184</f>
        <v>0</v>
      </c>
      <c r="N184" s="40"/>
    </row>
    <row r="185" spans="1:14" s="18" customFormat="1" ht="15.95" customHeight="1" thickBot="1">
      <c r="A185" s="13"/>
      <c r="B185" s="14" t="s">
        <v>131</v>
      </c>
      <c r="C185" s="15">
        <v>992</v>
      </c>
      <c r="D185" s="16" t="s">
        <v>40</v>
      </c>
      <c r="E185" s="16" t="s">
        <v>66</v>
      </c>
      <c r="F185" s="16" t="s">
        <v>85</v>
      </c>
      <c r="G185" s="16" t="s">
        <v>104</v>
      </c>
      <c r="H185" s="16"/>
      <c r="I185" s="17"/>
      <c r="J185" s="16" t="s">
        <v>10</v>
      </c>
      <c r="K185" s="19">
        <v>110000</v>
      </c>
      <c r="L185" s="19">
        <f t="shared" ref="L185" si="46">K185</f>
        <v>110000</v>
      </c>
      <c r="N185" s="40"/>
    </row>
    <row r="186" spans="1:14" s="18" customFormat="1" ht="15.95" customHeight="1" thickBot="1">
      <c r="A186" s="13"/>
      <c r="B186" s="14" t="s">
        <v>131</v>
      </c>
      <c r="C186" s="15">
        <v>992</v>
      </c>
      <c r="D186" s="16" t="s">
        <v>40</v>
      </c>
      <c r="E186" s="16" t="s">
        <v>66</v>
      </c>
      <c r="F186" s="16" t="s">
        <v>85</v>
      </c>
      <c r="G186" s="16" t="s">
        <v>106</v>
      </c>
      <c r="H186" s="16"/>
      <c r="I186" s="17"/>
      <c r="J186" s="16" t="s">
        <v>10</v>
      </c>
      <c r="K186" s="19">
        <v>39000</v>
      </c>
      <c r="L186" s="19">
        <f t="shared" ref="L186" si="47">K186</f>
        <v>39000</v>
      </c>
      <c r="N186" s="40"/>
    </row>
    <row r="187" spans="1:14" s="18" customFormat="1" ht="15.95" customHeight="1" thickBot="1">
      <c r="A187" s="13"/>
      <c r="B187" s="14" t="s">
        <v>131</v>
      </c>
      <c r="C187" s="15">
        <v>992</v>
      </c>
      <c r="D187" s="16" t="s">
        <v>40</v>
      </c>
      <c r="E187" s="16" t="s">
        <v>66</v>
      </c>
      <c r="F187" s="16" t="s">
        <v>85</v>
      </c>
      <c r="G187" s="16" t="s">
        <v>107</v>
      </c>
      <c r="H187" s="16"/>
      <c r="I187" s="17"/>
      <c r="J187" s="16" t="s">
        <v>10</v>
      </c>
      <c r="K187" s="19">
        <v>31000</v>
      </c>
      <c r="L187" s="19">
        <f t="shared" ref="L187:L188" si="48">K187</f>
        <v>31000</v>
      </c>
      <c r="N187" s="40"/>
    </row>
    <row r="188" spans="1:14" s="18" customFormat="1" ht="15.95" customHeight="1" thickBot="1">
      <c r="A188" s="13"/>
      <c r="B188" s="14" t="s">
        <v>131</v>
      </c>
      <c r="C188" s="15">
        <v>992</v>
      </c>
      <c r="D188" s="16" t="s">
        <v>40</v>
      </c>
      <c r="E188" s="16" t="s">
        <v>66</v>
      </c>
      <c r="F188" s="16" t="s">
        <v>85</v>
      </c>
      <c r="G188" s="16" t="s">
        <v>108</v>
      </c>
      <c r="H188" s="16"/>
      <c r="I188" s="17"/>
      <c r="J188" s="16" t="s">
        <v>10</v>
      </c>
      <c r="K188" s="19">
        <v>108000</v>
      </c>
      <c r="L188" s="19">
        <f t="shared" si="48"/>
        <v>108000</v>
      </c>
      <c r="N188" s="40"/>
    </row>
    <row r="189" spans="1:14" s="18" customFormat="1" ht="15.95" customHeight="1" thickBot="1">
      <c r="A189" s="13"/>
      <c r="B189" s="14" t="s">
        <v>131</v>
      </c>
      <c r="C189" s="15">
        <v>992</v>
      </c>
      <c r="D189" s="16" t="s">
        <v>40</v>
      </c>
      <c r="E189" s="16" t="s">
        <v>66</v>
      </c>
      <c r="F189" s="16" t="s">
        <v>85</v>
      </c>
      <c r="G189" s="16" t="s">
        <v>111</v>
      </c>
      <c r="H189" s="16"/>
      <c r="I189" s="17"/>
      <c r="J189" s="16" t="s">
        <v>10</v>
      </c>
      <c r="K189" s="19">
        <v>80000</v>
      </c>
      <c r="L189" s="19">
        <f t="shared" ref="L189:L192" si="49">K189</f>
        <v>80000</v>
      </c>
      <c r="N189" s="40"/>
    </row>
    <row r="190" spans="1:14" s="18" customFormat="1" ht="15.95" hidden="1" customHeight="1" thickBot="1">
      <c r="A190" s="13"/>
      <c r="B190" s="14" t="s">
        <v>131</v>
      </c>
      <c r="C190" s="15">
        <v>992</v>
      </c>
      <c r="D190" s="16" t="s">
        <v>40</v>
      </c>
      <c r="E190" s="16" t="s">
        <v>66</v>
      </c>
      <c r="F190" s="16" t="s">
        <v>85</v>
      </c>
      <c r="G190" s="16" t="s">
        <v>109</v>
      </c>
      <c r="H190" s="16"/>
      <c r="I190" s="17"/>
      <c r="J190" s="16" t="s">
        <v>10</v>
      </c>
      <c r="K190" s="19">
        <v>0</v>
      </c>
      <c r="L190" s="19">
        <f t="shared" ref="L190" si="50">K190</f>
        <v>0</v>
      </c>
      <c r="N190" s="40"/>
    </row>
    <row r="191" spans="1:14" s="18" customFormat="1" ht="15.95" customHeight="1" thickBot="1">
      <c r="A191" s="13"/>
      <c r="B191" s="14" t="s">
        <v>131</v>
      </c>
      <c r="C191" s="15">
        <v>992</v>
      </c>
      <c r="D191" s="16" t="s">
        <v>40</v>
      </c>
      <c r="E191" s="16" t="s">
        <v>66</v>
      </c>
      <c r="F191" s="16" t="s">
        <v>87</v>
      </c>
      <c r="G191" s="16" t="s">
        <v>179</v>
      </c>
      <c r="H191" s="16"/>
      <c r="I191" s="17"/>
      <c r="J191" s="16" t="s">
        <v>10</v>
      </c>
      <c r="K191" s="19">
        <v>10000</v>
      </c>
      <c r="L191" s="19">
        <f t="shared" si="49"/>
        <v>10000</v>
      </c>
      <c r="N191" s="40"/>
    </row>
    <row r="192" spans="1:14" s="18" customFormat="1" ht="15.95" customHeight="1" thickBot="1">
      <c r="A192" s="13"/>
      <c r="B192" s="14" t="s">
        <v>131</v>
      </c>
      <c r="C192" s="15">
        <v>992</v>
      </c>
      <c r="D192" s="16" t="s">
        <v>40</v>
      </c>
      <c r="E192" s="16" t="s">
        <v>66</v>
      </c>
      <c r="F192" s="16" t="s">
        <v>124</v>
      </c>
      <c r="G192" s="16" t="s">
        <v>179</v>
      </c>
      <c r="H192" s="16"/>
      <c r="I192" s="17"/>
      <c r="J192" s="16" t="s">
        <v>10</v>
      </c>
      <c r="K192" s="19">
        <v>8000</v>
      </c>
      <c r="L192" s="19">
        <f t="shared" si="49"/>
        <v>8000</v>
      </c>
      <c r="N192" s="40"/>
    </row>
    <row r="193" spans="1:14" s="18" customFormat="1" ht="15.95" customHeight="1" thickBot="1">
      <c r="A193" s="13"/>
      <c r="B193" s="14" t="s">
        <v>131</v>
      </c>
      <c r="C193" s="15">
        <v>992</v>
      </c>
      <c r="D193" s="16" t="s">
        <v>40</v>
      </c>
      <c r="E193" s="16" t="s">
        <v>66</v>
      </c>
      <c r="F193" s="16" t="s">
        <v>124</v>
      </c>
      <c r="G193" s="16" t="s">
        <v>202</v>
      </c>
      <c r="H193" s="16"/>
      <c r="I193" s="17"/>
      <c r="J193" s="16" t="s">
        <v>10</v>
      </c>
      <c r="K193" s="19">
        <v>70000</v>
      </c>
      <c r="L193" s="19">
        <f t="shared" ref="L193:L197" si="51">K193</f>
        <v>70000</v>
      </c>
      <c r="N193" s="40"/>
    </row>
    <row r="194" spans="1:14" s="18" customFormat="1" ht="15.95" customHeight="1" thickBot="1">
      <c r="A194" s="13"/>
      <c r="B194" s="14" t="s">
        <v>131</v>
      </c>
      <c r="C194" s="15">
        <v>992</v>
      </c>
      <c r="D194" s="16" t="s">
        <v>40</v>
      </c>
      <c r="E194" s="16" t="s">
        <v>67</v>
      </c>
      <c r="F194" s="16" t="s">
        <v>85</v>
      </c>
      <c r="G194" s="16" t="s">
        <v>107</v>
      </c>
      <c r="H194" s="16"/>
      <c r="I194" s="17"/>
      <c r="J194" s="16" t="s">
        <v>10</v>
      </c>
      <c r="K194" s="19">
        <v>30000</v>
      </c>
      <c r="L194" s="19">
        <f t="shared" si="51"/>
        <v>30000</v>
      </c>
      <c r="N194" s="40"/>
    </row>
    <row r="195" spans="1:14" s="18" customFormat="1" ht="15.95" customHeight="1" thickBot="1">
      <c r="A195" s="13"/>
      <c r="B195" s="14" t="s">
        <v>131</v>
      </c>
      <c r="C195" s="15">
        <v>992</v>
      </c>
      <c r="D195" s="16" t="s">
        <v>40</v>
      </c>
      <c r="E195" s="16" t="s">
        <v>67</v>
      </c>
      <c r="F195" s="16" t="s">
        <v>85</v>
      </c>
      <c r="G195" s="16" t="s">
        <v>108</v>
      </c>
      <c r="H195" s="16"/>
      <c r="I195" s="17"/>
      <c r="J195" s="16" t="s">
        <v>10</v>
      </c>
      <c r="K195" s="19">
        <v>6000</v>
      </c>
      <c r="L195" s="19">
        <f t="shared" si="51"/>
        <v>6000</v>
      </c>
      <c r="N195" s="40"/>
    </row>
    <row r="196" spans="1:14" s="18" customFormat="1" ht="15.95" customHeight="1" thickBot="1">
      <c r="A196" s="13"/>
      <c r="B196" s="14" t="s">
        <v>131</v>
      </c>
      <c r="C196" s="15">
        <v>992</v>
      </c>
      <c r="D196" s="16" t="s">
        <v>40</v>
      </c>
      <c r="E196" s="16" t="s">
        <v>67</v>
      </c>
      <c r="F196" s="16" t="s">
        <v>85</v>
      </c>
      <c r="G196" s="16" t="s">
        <v>111</v>
      </c>
      <c r="H196" s="16"/>
      <c r="I196" s="17"/>
      <c r="J196" s="16" t="s">
        <v>10</v>
      </c>
      <c r="K196" s="19">
        <v>70000</v>
      </c>
      <c r="L196" s="19">
        <f t="shared" ref="L196" si="52">K196</f>
        <v>70000</v>
      </c>
      <c r="N196" s="40"/>
    </row>
    <row r="197" spans="1:14" s="18" customFormat="1" ht="15.95" hidden="1" customHeight="1" thickBot="1">
      <c r="A197" s="13"/>
      <c r="B197" s="14" t="s">
        <v>131</v>
      </c>
      <c r="C197" s="15">
        <v>992</v>
      </c>
      <c r="D197" s="16" t="s">
        <v>40</v>
      </c>
      <c r="E197" s="16" t="s">
        <v>67</v>
      </c>
      <c r="F197" s="16" t="s">
        <v>85</v>
      </c>
      <c r="G197" s="16" t="s">
        <v>109</v>
      </c>
      <c r="H197" s="16"/>
      <c r="I197" s="17"/>
      <c r="J197" s="16" t="s">
        <v>10</v>
      </c>
      <c r="K197" s="19">
        <v>0</v>
      </c>
      <c r="L197" s="19">
        <f t="shared" si="51"/>
        <v>0</v>
      </c>
      <c r="N197" s="40"/>
    </row>
    <row r="198" spans="1:14" s="18" customFormat="1" ht="15.95" customHeight="1" thickBot="1">
      <c r="A198" s="13"/>
      <c r="B198" s="14" t="s">
        <v>78</v>
      </c>
      <c r="C198" s="15">
        <v>992</v>
      </c>
      <c r="D198" s="16" t="s">
        <v>40</v>
      </c>
      <c r="E198" s="16" t="s">
        <v>66</v>
      </c>
      <c r="F198" s="16" t="s">
        <v>90</v>
      </c>
      <c r="G198" s="16" t="s">
        <v>112</v>
      </c>
      <c r="H198" s="16" t="s">
        <v>126</v>
      </c>
      <c r="I198" s="17"/>
      <c r="J198" s="16" t="s">
        <v>10</v>
      </c>
      <c r="K198" s="19">
        <v>46927800</v>
      </c>
      <c r="L198" s="19">
        <f t="shared" si="19"/>
        <v>46927800</v>
      </c>
      <c r="N198" s="40"/>
    </row>
    <row r="199" spans="1:14" s="18" customFormat="1" ht="15.95" customHeight="1" thickBot="1">
      <c r="A199" s="13"/>
      <c r="B199" s="14" t="s">
        <v>78</v>
      </c>
      <c r="C199" s="15">
        <v>992</v>
      </c>
      <c r="D199" s="16" t="s">
        <v>40</v>
      </c>
      <c r="E199" s="16" t="s">
        <v>66</v>
      </c>
      <c r="F199" s="16" t="s">
        <v>91</v>
      </c>
      <c r="G199" s="16" t="s">
        <v>112</v>
      </c>
      <c r="H199" s="16" t="s">
        <v>126</v>
      </c>
      <c r="I199" s="17"/>
      <c r="J199" s="16" t="s">
        <v>10</v>
      </c>
      <c r="K199" s="19">
        <v>500000</v>
      </c>
      <c r="L199" s="19">
        <f t="shared" ref="L199" si="53">K199</f>
        <v>500000</v>
      </c>
      <c r="N199" s="40"/>
    </row>
    <row r="200" spans="1:14" s="18" customFormat="1" ht="15.95" customHeight="1" thickBot="1">
      <c r="A200" s="13"/>
      <c r="B200" s="14" t="s">
        <v>78</v>
      </c>
      <c r="C200" s="15">
        <v>992</v>
      </c>
      <c r="D200" s="16" t="s">
        <v>40</v>
      </c>
      <c r="E200" s="16" t="s">
        <v>116</v>
      </c>
      <c r="F200" s="16" t="s">
        <v>91</v>
      </c>
      <c r="G200" s="16" t="s">
        <v>112</v>
      </c>
      <c r="H200" s="16" t="s">
        <v>127</v>
      </c>
      <c r="I200" s="17"/>
      <c r="J200" s="16" t="s">
        <v>10</v>
      </c>
      <c r="K200" s="19">
        <v>600000</v>
      </c>
      <c r="L200" s="19">
        <f t="shared" si="19"/>
        <v>600000</v>
      </c>
      <c r="N200" s="40"/>
    </row>
    <row r="201" spans="1:14" s="18" customFormat="1" ht="15.95" customHeight="1" thickBot="1">
      <c r="A201" s="13"/>
      <c r="B201" s="14" t="s">
        <v>78</v>
      </c>
      <c r="C201" s="15">
        <v>992</v>
      </c>
      <c r="D201" s="16" t="s">
        <v>40</v>
      </c>
      <c r="E201" s="16" t="s">
        <v>67</v>
      </c>
      <c r="F201" s="16" t="s">
        <v>91</v>
      </c>
      <c r="G201" s="16" t="s">
        <v>112</v>
      </c>
      <c r="H201" s="16" t="s">
        <v>128</v>
      </c>
      <c r="I201" s="17"/>
      <c r="J201" s="16" t="s">
        <v>10</v>
      </c>
      <c r="K201" s="19">
        <v>1765000</v>
      </c>
      <c r="L201" s="19">
        <f t="shared" ref="L201" si="54">K201</f>
        <v>1765000</v>
      </c>
      <c r="N201" s="40"/>
    </row>
    <row r="202" spans="1:14" s="18" customFormat="1" ht="15.95" customHeight="1" thickBot="1">
      <c r="A202" s="13"/>
      <c r="B202" s="14" t="s">
        <v>78</v>
      </c>
      <c r="C202" s="15">
        <v>992</v>
      </c>
      <c r="D202" s="16" t="s">
        <v>40</v>
      </c>
      <c r="E202" s="16" t="s">
        <v>192</v>
      </c>
      <c r="F202" s="16" t="s">
        <v>91</v>
      </c>
      <c r="G202" s="16" t="s">
        <v>112</v>
      </c>
      <c r="H202" s="16" t="s">
        <v>191</v>
      </c>
      <c r="I202" s="17"/>
      <c r="J202" s="16" t="s">
        <v>185</v>
      </c>
      <c r="K202" s="19">
        <v>1000000</v>
      </c>
      <c r="L202" s="19">
        <f t="shared" si="19"/>
        <v>1000000</v>
      </c>
      <c r="N202" s="40"/>
    </row>
    <row r="203" spans="1:14" s="12" customFormat="1" ht="15.95" customHeight="1" thickBot="1">
      <c r="A203" s="6"/>
      <c r="B203" s="7" t="s">
        <v>130</v>
      </c>
      <c r="C203" s="8">
        <v>992</v>
      </c>
      <c r="D203" s="5" t="s">
        <v>41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163</v>
      </c>
      <c r="K203" s="10">
        <f>SUM(K204:K215)</f>
        <v>5139000</v>
      </c>
      <c r="L203" s="10">
        <f t="shared" si="19"/>
        <v>5139000</v>
      </c>
      <c r="N203" s="39"/>
    </row>
    <row r="204" spans="1:14" s="18" customFormat="1" ht="15.95" customHeight="1" thickBot="1">
      <c r="A204" s="13"/>
      <c r="B204" s="14" t="s">
        <v>130</v>
      </c>
      <c r="C204" s="15">
        <v>992</v>
      </c>
      <c r="D204" s="16" t="s">
        <v>41</v>
      </c>
      <c r="E204" s="16" t="s">
        <v>66</v>
      </c>
      <c r="F204" s="16" t="s">
        <v>89</v>
      </c>
      <c r="G204" s="16" t="s">
        <v>101</v>
      </c>
      <c r="H204" s="16"/>
      <c r="I204" s="17"/>
      <c r="J204" s="16" t="s">
        <v>10</v>
      </c>
      <c r="K204" s="19">
        <v>3505000</v>
      </c>
      <c r="L204" s="19">
        <f t="shared" ref="L204:L215" si="55">K204</f>
        <v>3505000</v>
      </c>
      <c r="N204" s="40"/>
    </row>
    <row r="205" spans="1:14" s="18" customFormat="1" ht="15.95" customHeight="1" thickBot="1">
      <c r="A205" s="13"/>
      <c r="B205" s="14" t="s">
        <v>130</v>
      </c>
      <c r="C205" s="15">
        <v>992</v>
      </c>
      <c r="D205" s="16" t="s">
        <v>41</v>
      </c>
      <c r="E205" s="16" t="s">
        <v>66</v>
      </c>
      <c r="F205" s="16" t="s">
        <v>89</v>
      </c>
      <c r="G205" s="16" t="s">
        <v>177</v>
      </c>
      <c r="H205" s="16"/>
      <c r="I205" s="17"/>
      <c r="J205" s="16" t="s">
        <v>10</v>
      </c>
      <c r="K205" s="19">
        <v>13000</v>
      </c>
      <c r="L205" s="19">
        <f t="shared" ref="L205" si="56">K205</f>
        <v>13000</v>
      </c>
      <c r="N205" s="40"/>
    </row>
    <row r="206" spans="1:14" s="18" customFormat="1" ht="15.95" customHeight="1" thickBot="1">
      <c r="A206" s="13"/>
      <c r="B206" s="14" t="s">
        <v>130</v>
      </c>
      <c r="C206" s="15">
        <v>992</v>
      </c>
      <c r="D206" s="16" t="s">
        <v>41</v>
      </c>
      <c r="E206" s="16" t="s">
        <v>66</v>
      </c>
      <c r="F206" s="16" t="s">
        <v>118</v>
      </c>
      <c r="G206" s="16" t="s">
        <v>102</v>
      </c>
      <c r="H206" s="16"/>
      <c r="I206" s="17"/>
      <c r="J206" s="16" t="s">
        <v>10</v>
      </c>
      <c r="K206" s="19">
        <v>1049000</v>
      </c>
      <c r="L206" s="19">
        <f t="shared" si="55"/>
        <v>1049000</v>
      </c>
      <c r="N206" s="40"/>
    </row>
    <row r="207" spans="1:14" s="18" customFormat="1" ht="15.95" customHeight="1" thickBot="1">
      <c r="A207" s="13"/>
      <c r="B207" s="14" t="s">
        <v>130</v>
      </c>
      <c r="C207" s="15">
        <v>992</v>
      </c>
      <c r="D207" s="16" t="s">
        <v>41</v>
      </c>
      <c r="E207" s="16" t="s">
        <v>66</v>
      </c>
      <c r="F207" s="16" t="s">
        <v>85</v>
      </c>
      <c r="G207" s="16" t="s">
        <v>104</v>
      </c>
      <c r="H207" s="16"/>
      <c r="I207" s="17"/>
      <c r="J207" s="16" t="s">
        <v>10</v>
      </c>
      <c r="K207" s="19">
        <v>1000</v>
      </c>
      <c r="L207" s="19">
        <f t="shared" ref="L207" si="57">K207</f>
        <v>1000</v>
      </c>
      <c r="N207" s="40"/>
    </row>
    <row r="208" spans="1:14" s="18" customFormat="1" ht="15.95" customHeight="1" thickBot="1">
      <c r="A208" s="13"/>
      <c r="B208" s="14" t="s">
        <v>130</v>
      </c>
      <c r="C208" s="15">
        <v>992</v>
      </c>
      <c r="D208" s="16" t="s">
        <v>41</v>
      </c>
      <c r="E208" s="16" t="s">
        <v>66</v>
      </c>
      <c r="F208" s="16" t="s">
        <v>85</v>
      </c>
      <c r="G208" s="16" t="s">
        <v>107</v>
      </c>
      <c r="H208" s="16"/>
      <c r="I208" s="17"/>
      <c r="J208" s="16" t="s">
        <v>10</v>
      </c>
      <c r="K208" s="19">
        <v>4000</v>
      </c>
      <c r="L208" s="19">
        <f t="shared" si="55"/>
        <v>4000</v>
      </c>
      <c r="N208" s="40"/>
    </row>
    <row r="209" spans="1:14" s="18" customFormat="1" ht="15.95" customHeight="1" thickBot="1">
      <c r="A209" s="13"/>
      <c r="B209" s="14" t="s">
        <v>130</v>
      </c>
      <c r="C209" s="15">
        <v>992</v>
      </c>
      <c r="D209" s="16" t="s">
        <v>41</v>
      </c>
      <c r="E209" s="16" t="s">
        <v>66</v>
      </c>
      <c r="F209" s="16" t="s">
        <v>85</v>
      </c>
      <c r="G209" s="16" t="s">
        <v>108</v>
      </c>
      <c r="H209" s="16"/>
      <c r="I209" s="17"/>
      <c r="J209" s="16" t="s">
        <v>10</v>
      </c>
      <c r="K209" s="19">
        <v>446000</v>
      </c>
      <c r="L209" s="19">
        <f t="shared" si="55"/>
        <v>446000</v>
      </c>
      <c r="N209" s="40"/>
    </row>
    <row r="210" spans="1:14" s="18" customFormat="1" ht="15.95" customHeight="1" thickBot="1">
      <c r="A210" s="13"/>
      <c r="B210" s="14" t="s">
        <v>130</v>
      </c>
      <c r="C210" s="15">
        <v>992</v>
      </c>
      <c r="D210" s="16" t="s">
        <v>41</v>
      </c>
      <c r="E210" s="16" t="s">
        <v>66</v>
      </c>
      <c r="F210" s="16" t="s">
        <v>85</v>
      </c>
      <c r="G210" s="16" t="s">
        <v>111</v>
      </c>
      <c r="H210" s="16"/>
      <c r="I210" s="17"/>
      <c r="J210" s="16" t="s">
        <v>10</v>
      </c>
      <c r="K210" s="19">
        <v>46000</v>
      </c>
      <c r="L210" s="19">
        <f t="shared" si="55"/>
        <v>46000</v>
      </c>
      <c r="N210" s="40"/>
    </row>
    <row r="211" spans="1:14" s="18" customFormat="1" ht="15.95" hidden="1" customHeight="1" thickBot="1">
      <c r="A211" s="13"/>
      <c r="B211" s="14" t="s">
        <v>130</v>
      </c>
      <c r="C211" s="15">
        <v>992</v>
      </c>
      <c r="D211" s="16" t="s">
        <v>41</v>
      </c>
      <c r="E211" s="16" t="s">
        <v>66</v>
      </c>
      <c r="F211" s="16" t="s">
        <v>85</v>
      </c>
      <c r="G211" s="16" t="s">
        <v>109</v>
      </c>
      <c r="H211" s="16"/>
      <c r="I211" s="17"/>
      <c r="J211" s="16" t="s">
        <v>10</v>
      </c>
      <c r="K211" s="19">
        <v>0</v>
      </c>
      <c r="L211" s="19">
        <f t="shared" ref="L211:L214" si="58">K211</f>
        <v>0</v>
      </c>
      <c r="N211" s="40"/>
    </row>
    <row r="212" spans="1:14" s="18" customFormat="1" ht="15.95" customHeight="1" thickBot="1">
      <c r="A212" s="13"/>
      <c r="B212" s="14" t="s">
        <v>130</v>
      </c>
      <c r="C212" s="15">
        <v>992</v>
      </c>
      <c r="D212" s="16" t="s">
        <v>41</v>
      </c>
      <c r="E212" s="16" t="s">
        <v>66</v>
      </c>
      <c r="F212" s="16" t="s">
        <v>85</v>
      </c>
      <c r="G212" s="16" t="s">
        <v>175</v>
      </c>
      <c r="H212" s="16"/>
      <c r="I212" s="17"/>
      <c r="J212" s="16" t="s">
        <v>10</v>
      </c>
      <c r="K212" s="19">
        <v>67000</v>
      </c>
      <c r="L212" s="19">
        <f t="shared" ref="L212" si="59">K212</f>
        <v>67000</v>
      </c>
      <c r="N212" s="40"/>
    </row>
    <row r="213" spans="1:14" s="18" customFormat="1" ht="15.95" hidden="1" customHeight="1" thickBot="1">
      <c r="A213" s="13"/>
      <c r="B213" s="14" t="s">
        <v>130</v>
      </c>
      <c r="C213" s="15">
        <v>992</v>
      </c>
      <c r="D213" s="16" t="s">
        <v>41</v>
      </c>
      <c r="E213" s="16" t="s">
        <v>66</v>
      </c>
      <c r="F213" s="16" t="s">
        <v>85</v>
      </c>
      <c r="G213" s="16" t="s">
        <v>178</v>
      </c>
      <c r="H213" s="16"/>
      <c r="I213" s="17"/>
      <c r="J213" s="16" t="s">
        <v>10</v>
      </c>
      <c r="K213" s="19">
        <v>0</v>
      </c>
      <c r="L213" s="19">
        <f t="shared" ref="L213" si="60">K213</f>
        <v>0</v>
      </c>
      <c r="N213" s="40"/>
    </row>
    <row r="214" spans="1:14" s="18" customFormat="1" ht="15.95" hidden="1" customHeight="1" thickBot="1">
      <c r="A214" s="13"/>
      <c r="B214" s="14" t="s">
        <v>130</v>
      </c>
      <c r="C214" s="15">
        <v>992</v>
      </c>
      <c r="D214" s="16" t="s">
        <v>41</v>
      </c>
      <c r="E214" s="16" t="s">
        <v>66</v>
      </c>
      <c r="F214" s="16" t="s">
        <v>88</v>
      </c>
      <c r="G214" s="16" t="s">
        <v>110</v>
      </c>
      <c r="H214" s="16"/>
      <c r="I214" s="17"/>
      <c r="J214" s="16" t="s">
        <v>10</v>
      </c>
      <c r="K214" s="19">
        <v>0</v>
      </c>
      <c r="L214" s="19">
        <f t="shared" si="58"/>
        <v>0</v>
      </c>
      <c r="N214" s="40"/>
    </row>
    <row r="215" spans="1:14" s="18" customFormat="1" ht="15.95" customHeight="1" thickBot="1">
      <c r="A215" s="13"/>
      <c r="B215" s="14" t="s">
        <v>130</v>
      </c>
      <c r="C215" s="15">
        <v>992</v>
      </c>
      <c r="D215" s="16" t="s">
        <v>41</v>
      </c>
      <c r="E215" s="16" t="s">
        <v>66</v>
      </c>
      <c r="F215" s="16" t="s">
        <v>124</v>
      </c>
      <c r="G215" s="16" t="s">
        <v>179</v>
      </c>
      <c r="H215" s="16"/>
      <c r="I215" s="17"/>
      <c r="J215" s="16" t="s">
        <v>10</v>
      </c>
      <c r="K215" s="19">
        <v>8000</v>
      </c>
      <c r="L215" s="19">
        <f t="shared" si="55"/>
        <v>8000</v>
      </c>
      <c r="N215" s="40"/>
    </row>
    <row r="216" spans="1:14" s="12" customFormat="1" ht="15.95" customHeight="1" thickBot="1">
      <c r="A216" s="6"/>
      <c r="B216" s="7" t="s">
        <v>78</v>
      </c>
      <c r="C216" s="8">
        <v>992</v>
      </c>
      <c r="D216" s="5" t="s">
        <v>42</v>
      </c>
      <c r="E216" s="5" t="s">
        <v>17</v>
      </c>
      <c r="F216" s="5" t="s">
        <v>16</v>
      </c>
      <c r="G216" s="5" t="s">
        <v>9</v>
      </c>
      <c r="H216" s="5"/>
      <c r="I216" s="9"/>
      <c r="J216" s="5" t="s">
        <v>163</v>
      </c>
      <c r="K216" s="10">
        <f>K219+K217</f>
        <v>1469300</v>
      </c>
      <c r="L216" s="10">
        <f t="shared" si="19"/>
        <v>1469300</v>
      </c>
      <c r="N216" s="39"/>
    </row>
    <row r="217" spans="1:14" s="12" customFormat="1" ht="15.95" customHeight="1" thickBot="1">
      <c r="A217" s="6"/>
      <c r="B217" s="7" t="s">
        <v>78</v>
      </c>
      <c r="C217" s="8">
        <v>992</v>
      </c>
      <c r="D217" s="5" t="s">
        <v>121</v>
      </c>
      <c r="E217" s="5" t="s">
        <v>17</v>
      </c>
      <c r="F217" s="5" t="s">
        <v>16</v>
      </c>
      <c r="G217" s="5" t="s">
        <v>9</v>
      </c>
      <c r="H217" s="5"/>
      <c r="I217" s="9"/>
      <c r="J217" s="5" t="s">
        <v>193</v>
      </c>
      <c r="K217" s="10">
        <f>K218</f>
        <v>1389300</v>
      </c>
      <c r="L217" s="10">
        <f t="shared" ref="L217:L218" si="61">K217</f>
        <v>1389300</v>
      </c>
      <c r="N217" s="39"/>
    </row>
    <row r="218" spans="1:14" s="18" customFormat="1" ht="15.95" customHeight="1" thickBot="1">
      <c r="A218" s="13"/>
      <c r="B218" s="14" t="s">
        <v>78</v>
      </c>
      <c r="C218" s="15">
        <v>992</v>
      </c>
      <c r="D218" s="16" t="s">
        <v>121</v>
      </c>
      <c r="E218" s="16" t="s">
        <v>150</v>
      </c>
      <c r="F218" s="16" t="s">
        <v>122</v>
      </c>
      <c r="G218" s="16" t="s">
        <v>123</v>
      </c>
      <c r="H218" s="16"/>
      <c r="I218" s="17"/>
      <c r="J218" s="16" t="s">
        <v>193</v>
      </c>
      <c r="K218" s="19">
        <v>1389300</v>
      </c>
      <c r="L218" s="19">
        <f t="shared" si="61"/>
        <v>1389300</v>
      </c>
      <c r="N218" s="40"/>
    </row>
    <row r="219" spans="1:14" s="12" customFormat="1" ht="15.95" customHeight="1" thickBot="1">
      <c r="A219" s="6"/>
      <c r="B219" s="7" t="s">
        <v>78</v>
      </c>
      <c r="C219" s="8">
        <v>992</v>
      </c>
      <c r="D219" s="5">
        <v>1006</v>
      </c>
      <c r="E219" s="5" t="s">
        <v>17</v>
      </c>
      <c r="F219" s="5" t="s">
        <v>16</v>
      </c>
      <c r="G219" s="5" t="s">
        <v>9</v>
      </c>
      <c r="H219" s="5"/>
      <c r="I219" s="9"/>
      <c r="J219" s="5" t="s">
        <v>10</v>
      </c>
      <c r="K219" s="10">
        <f>SUM(K220:K220)</f>
        <v>80000</v>
      </c>
      <c r="L219" s="10">
        <f t="shared" si="19"/>
        <v>80000</v>
      </c>
      <c r="N219" s="39"/>
    </row>
    <row r="220" spans="1:14" s="18" customFormat="1" ht="15.95" customHeight="1" thickBot="1">
      <c r="A220" s="13"/>
      <c r="B220" s="14" t="s">
        <v>78</v>
      </c>
      <c r="C220" s="15">
        <v>992</v>
      </c>
      <c r="D220" s="16">
        <v>1006</v>
      </c>
      <c r="E220" s="16" t="s">
        <v>52</v>
      </c>
      <c r="F220" s="16" t="s">
        <v>85</v>
      </c>
      <c r="G220" s="16" t="s">
        <v>108</v>
      </c>
      <c r="H220" s="16"/>
      <c r="I220" s="17"/>
      <c r="J220" s="16" t="s">
        <v>10</v>
      </c>
      <c r="K220" s="19">
        <v>80000</v>
      </c>
      <c r="L220" s="19">
        <f t="shared" si="19"/>
        <v>80000</v>
      </c>
      <c r="N220" s="40"/>
    </row>
    <row r="221" spans="1:14" s="12" customFormat="1" ht="15.95" customHeight="1" thickBot="1">
      <c r="A221" s="6"/>
      <c r="B221" s="7" t="s">
        <v>78</v>
      </c>
      <c r="C221" s="8">
        <v>992</v>
      </c>
      <c r="D221" s="5">
        <v>1100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163</v>
      </c>
      <c r="K221" s="10">
        <f>K222</f>
        <v>100000</v>
      </c>
      <c r="L221" s="10">
        <f t="shared" si="19"/>
        <v>100000</v>
      </c>
      <c r="N221" s="39"/>
    </row>
    <row r="222" spans="1:14" s="12" customFormat="1" ht="15.95" customHeight="1" thickBot="1">
      <c r="A222" s="6"/>
      <c r="B222" s="7" t="s">
        <v>78</v>
      </c>
      <c r="C222" s="8">
        <v>992</v>
      </c>
      <c r="D222" s="5">
        <v>1101</v>
      </c>
      <c r="E222" s="5" t="s">
        <v>17</v>
      </c>
      <c r="F222" s="5" t="s">
        <v>16</v>
      </c>
      <c r="G222" s="5" t="s">
        <v>9</v>
      </c>
      <c r="H222" s="5"/>
      <c r="I222" s="9"/>
      <c r="J222" s="5" t="s">
        <v>10</v>
      </c>
      <c r="K222" s="10">
        <f>SUM(K223:K223)</f>
        <v>100000</v>
      </c>
      <c r="L222" s="10">
        <f t="shared" si="19"/>
        <v>100000</v>
      </c>
      <c r="N222" s="39"/>
    </row>
    <row r="223" spans="1:14" s="18" customFormat="1" ht="15.95" customHeight="1" thickBot="1">
      <c r="A223" s="13"/>
      <c r="B223" s="14" t="s">
        <v>78</v>
      </c>
      <c r="C223" s="15">
        <v>992</v>
      </c>
      <c r="D223" s="16">
        <v>1101</v>
      </c>
      <c r="E223" s="16" t="s">
        <v>68</v>
      </c>
      <c r="F223" s="16" t="s">
        <v>90</v>
      </c>
      <c r="G223" s="16" t="s">
        <v>112</v>
      </c>
      <c r="H223" s="16" t="s">
        <v>129</v>
      </c>
      <c r="I223" s="17"/>
      <c r="J223" s="16" t="s">
        <v>10</v>
      </c>
      <c r="K223" s="19">
        <v>100000</v>
      </c>
      <c r="L223" s="19">
        <f t="shared" si="19"/>
        <v>100000</v>
      </c>
      <c r="N223" s="40"/>
    </row>
    <row r="224" spans="1:14" s="12" customFormat="1" ht="15.95" customHeight="1" thickBot="1">
      <c r="A224" s="6"/>
      <c r="B224" s="7" t="s">
        <v>78</v>
      </c>
      <c r="C224" s="8">
        <v>992</v>
      </c>
      <c r="D224" s="5">
        <v>1200</v>
      </c>
      <c r="E224" s="5" t="s">
        <v>17</v>
      </c>
      <c r="F224" s="5" t="s">
        <v>16</v>
      </c>
      <c r="G224" s="5" t="s">
        <v>9</v>
      </c>
      <c r="H224" s="5"/>
      <c r="I224" s="9"/>
      <c r="J224" s="5" t="s">
        <v>163</v>
      </c>
      <c r="K224" s="10">
        <f>K225</f>
        <v>1100000</v>
      </c>
      <c r="L224" s="10">
        <f t="shared" si="19"/>
        <v>1100000</v>
      </c>
      <c r="N224" s="39"/>
    </row>
    <row r="225" spans="1:14" s="12" customFormat="1" ht="15.95" customHeight="1" thickBot="1">
      <c r="A225" s="6"/>
      <c r="B225" s="7" t="s">
        <v>78</v>
      </c>
      <c r="C225" s="8">
        <v>992</v>
      </c>
      <c r="D225" s="5" t="s">
        <v>69</v>
      </c>
      <c r="E225" s="5" t="s">
        <v>17</v>
      </c>
      <c r="F225" s="5" t="s">
        <v>16</v>
      </c>
      <c r="G225" s="5" t="s">
        <v>9</v>
      </c>
      <c r="H225" s="5"/>
      <c r="I225" s="9"/>
      <c r="J225" s="5" t="s">
        <v>10</v>
      </c>
      <c r="K225" s="10">
        <f>K226</f>
        <v>1100000</v>
      </c>
      <c r="L225" s="10">
        <f t="shared" si="19"/>
        <v>1100000</v>
      </c>
      <c r="N225" s="39"/>
    </row>
    <row r="226" spans="1:14" s="18" customFormat="1" ht="15.95" customHeight="1" thickBot="1">
      <c r="A226" s="13"/>
      <c r="B226" s="14" t="s">
        <v>78</v>
      </c>
      <c r="C226" s="15">
        <v>992</v>
      </c>
      <c r="D226" s="16" t="s">
        <v>69</v>
      </c>
      <c r="E226" s="16" t="s">
        <v>70</v>
      </c>
      <c r="F226" s="16" t="s">
        <v>85</v>
      </c>
      <c r="G226" s="16" t="s">
        <v>108</v>
      </c>
      <c r="H226" s="16"/>
      <c r="I226" s="17"/>
      <c r="J226" s="16" t="s">
        <v>10</v>
      </c>
      <c r="K226" s="19">
        <v>1100000</v>
      </c>
      <c r="L226" s="19">
        <f t="shared" si="19"/>
        <v>1100000</v>
      </c>
      <c r="N226" s="40"/>
    </row>
    <row r="227" spans="1:14" s="12" customFormat="1" ht="15.95" customHeight="1" thickBot="1">
      <c r="A227" s="6"/>
      <c r="B227" s="7" t="s">
        <v>78</v>
      </c>
      <c r="C227" s="8">
        <v>992</v>
      </c>
      <c r="D227" s="5">
        <v>1300</v>
      </c>
      <c r="E227" s="5" t="s">
        <v>17</v>
      </c>
      <c r="F227" s="5" t="s">
        <v>16</v>
      </c>
      <c r="G227" s="5" t="s">
        <v>9</v>
      </c>
      <c r="H227" s="5"/>
      <c r="I227" s="9"/>
      <c r="J227" s="5" t="s">
        <v>163</v>
      </c>
      <c r="K227" s="10">
        <f>K228</f>
        <v>3700000</v>
      </c>
      <c r="L227" s="10">
        <f t="shared" si="19"/>
        <v>3700000</v>
      </c>
      <c r="N227" s="39"/>
    </row>
    <row r="228" spans="1:14" s="12" customFormat="1" ht="15.95" customHeight="1" thickBot="1">
      <c r="A228" s="6"/>
      <c r="B228" s="7" t="s">
        <v>78</v>
      </c>
      <c r="C228" s="8">
        <v>992</v>
      </c>
      <c r="D228" s="5">
        <v>1301</v>
      </c>
      <c r="E228" s="5" t="s">
        <v>17</v>
      </c>
      <c r="F228" s="5" t="s">
        <v>16</v>
      </c>
      <c r="G228" s="5" t="s">
        <v>9</v>
      </c>
      <c r="H228" s="5"/>
      <c r="I228" s="9"/>
      <c r="J228" s="5" t="s">
        <v>10</v>
      </c>
      <c r="K228" s="10">
        <f>K229</f>
        <v>3700000</v>
      </c>
      <c r="L228" s="10">
        <f t="shared" si="19"/>
        <v>3700000</v>
      </c>
      <c r="N228" s="39"/>
    </row>
    <row r="229" spans="1:14" s="18" customFormat="1" ht="15.95" customHeight="1" thickBot="1">
      <c r="A229" s="13"/>
      <c r="B229" s="14" t="s">
        <v>78</v>
      </c>
      <c r="C229" s="15">
        <v>992</v>
      </c>
      <c r="D229" s="16">
        <v>1301</v>
      </c>
      <c r="E229" s="16" t="s">
        <v>71</v>
      </c>
      <c r="F229" s="16">
        <v>730</v>
      </c>
      <c r="G229" s="16" t="s">
        <v>113</v>
      </c>
      <c r="H229" s="16"/>
      <c r="I229" s="17"/>
      <c r="J229" s="16" t="s">
        <v>10</v>
      </c>
      <c r="K229" s="19">
        <v>3700000</v>
      </c>
      <c r="L229" s="19">
        <f t="shared" si="19"/>
        <v>3700000</v>
      </c>
      <c r="N229" s="40"/>
    </row>
    <row r="230" spans="1:14" s="18" customFormat="1" ht="15.75" customHeight="1" thickBot="1">
      <c r="A230" s="62" t="s">
        <v>79</v>
      </c>
      <c r="B230" s="63"/>
      <c r="C230" s="63"/>
      <c r="D230" s="63"/>
      <c r="E230" s="63"/>
      <c r="F230" s="63"/>
      <c r="G230" s="63"/>
      <c r="H230" s="63"/>
      <c r="I230" s="63"/>
      <c r="J230" s="64"/>
      <c r="K230" s="11">
        <f>K29+K25</f>
        <v>217467767.38</v>
      </c>
      <c r="L230" s="10">
        <f t="shared" ref="L230" si="62">K230</f>
        <v>217467767.38</v>
      </c>
      <c r="N230" s="40"/>
    </row>
    <row r="231" spans="1:14" s="18" customFormat="1" ht="15" customHeight="1" thickBot="1">
      <c r="A231" s="65" t="s">
        <v>80</v>
      </c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7"/>
      <c r="N231" s="40"/>
    </row>
    <row r="232" spans="1:14" s="12" customFormat="1" ht="59.25" customHeight="1" thickBot="1">
      <c r="A232" s="27" t="s">
        <v>77</v>
      </c>
      <c r="B232" s="30" t="s">
        <v>81</v>
      </c>
      <c r="C232" s="79" t="s">
        <v>157</v>
      </c>
      <c r="D232" s="80"/>
      <c r="E232" s="80"/>
      <c r="F232" s="81"/>
      <c r="G232" s="5" t="s">
        <v>9</v>
      </c>
      <c r="H232" s="5"/>
      <c r="I232" s="9"/>
      <c r="J232" s="5" t="s">
        <v>10</v>
      </c>
      <c r="K232" s="11">
        <v>28000000</v>
      </c>
      <c r="L232" s="10">
        <f>K232</f>
        <v>28000000</v>
      </c>
      <c r="N232" s="39"/>
    </row>
    <row r="233" spans="1:14" s="18" customFormat="1" ht="15.75" customHeight="1" thickBot="1">
      <c r="A233" s="62" t="s">
        <v>83</v>
      </c>
      <c r="B233" s="63"/>
      <c r="C233" s="63"/>
      <c r="D233" s="63"/>
      <c r="E233" s="63"/>
      <c r="F233" s="63"/>
      <c r="G233" s="63"/>
      <c r="H233" s="63"/>
      <c r="I233" s="63"/>
      <c r="J233" s="64"/>
      <c r="K233" s="11">
        <f>SUM(K232:K232)</f>
        <v>28000000</v>
      </c>
      <c r="L233" s="10">
        <f t="shared" ref="L233" si="63">K233</f>
        <v>28000000</v>
      </c>
      <c r="N233" s="40"/>
    </row>
    <row r="234" spans="1:14" s="18" customFormat="1" ht="15.75" thickBot="1">
      <c r="A234" s="57" t="s">
        <v>12</v>
      </c>
      <c r="B234" s="58"/>
      <c r="C234" s="31" t="s">
        <v>84</v>
      </c>
      <c r="D234" s="31" t="s">
        <v>84</v>
      </c>
      <c r="E234" s="31" t="s">
        <v>84</v>
      </c>
      <c r="F234" s="31" t="s">
        <v>84</v>
      </c>
      <c r="G234" s="31" t="s">
        <v>84</v>
      </c>
      <c r="H234" s="31" t="s">
        <v>84</v>
      </c>
      <c r="I234" s="31" t="s">
        <v>84</v>
      </c>
      <c r="J234" s="31" t="s">
        <v>84</v>
      </c>
      <c r="K234" s="32">
        <f>K230+K233</f>
        <v>245467767.38</v>
      </c>
      <c r="L234" s="32">
        <f>K234</f>
        <v>245467767.38</v>
      </c>
      <c r="M234" s="43" t="s">
        <v>174</v>
      </c>
      <c r="N234" s="44"/>
    </row>
    <row r="235" spans="1:14" ht="32.25" customHeight="1"/>
    <row r="236" spans="1:14" ht="15.75">
      <c r="A236" s="33" t="s">
        <v>194</v>
      </c>
      <c r="L236"/>
    </row>
    <row r="237" spans="1:14" ht="15.75">
      <c r="A237" s="35" t="s">
        <v>148</v>
      </c>
      <c r="L237"/>
    </row>
    <row r="238" spans="1:14" ht="15.75">
      <c r="A238" s="35" t="s">
        <v>149</v>
      </c>
      <c r="G238" s="34"/>
      <c r="H238" s="34"/>
      <c r="K238" s="35" t="s">
        <v>195</v>
      </c>
      <c r="L238"/>
    </row>
    <row r="239" spans="1:14">
      <c r="G239" s="45" t="s">
        <v>145</v>
      </c>
      <c r="H239" s="45"/>
      <c r="L239"/>
    </row>
  </sheetData>
  <mergeCells count="33">
    <mergeCell ref="A233:J233"/>
    <mergeCell ref="A20:B20"/>
    <mergeCell ref="J20:J22"/>
    <mergeCell ref="A21:A22"/>
    <mergeCell ref="B21:B22"/>
    <mergeCell ref="G20:G22"/>
    <mergeCell ref="H20:H22"/>
    <mergeCell ref="C232:F232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G239:H239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34:B234"/>
    <mergeCell ref="A24:L24"/>
    <mergeCell ref="A230:J230"/>
    <mergeCell ref="A231:L231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1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2019-09-03T07:46:00Z</cp:lastPrinted>
  <dcterms:created xsi:type="dcterms:W3CDTF">2015-12-16T13:54:17Z</dcterms:created>
  <dcterms:modified xsi:type="dcterms:W3CDTF">2019-09-04T13:21:45Z</dcterms:modified>
</cp:coreProperties>
</file>